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la\Dropbox\Appendix A\"/>
    </mc:Choice>
  </mc:AlternateContent>
  <bookViews>
    <workbookView xWindow="240" yWindow="75" windowWidth="20115" windowHeight="7995" activeTab="2"/>
  </bookViews>
  <sheets>
    <sheet name="Booboo ROR1" sheetId="2" r:id="rId1"/>
    <sheet name="Caper ROR1" sheetId="3" r:id="rId2"/>
    <sheet name="Peppi ROR1" sheetId="4" r:id="rId3"/>
    <sheet name="Screech ROR1" sheetId="5" r:id="rId4"/>
    <sheet name="Monkey ROR1" sheetId="6" r:id="rId5"/>
    <sheet name="Charlotte ROR1" sheetId="1" r:id="rId6"/>
    <sheet name="Booboo ROR2" sheetId="7" r:id="rId7"/>
    <sheet name="Caper ROR2" sheetId="8" r:id="rId8"/>
    <sheet name="Peppi ROR2" sheetId="9" r:id="rId9"/>
    <sheet name="Screech ROR2" sheetId="10" r:id="rId10"/>
    <sheet name="Monkey ROR2" sheetId="11" r:id="rId11"/>
    <sheet name="Charlotte ROR2" sheetId="12" r:id="rId12"/>
  </sheets>
  <calcPr calcId="152511"/>
</workbook>
</file>

<file path=xl/calcChain.xml><?xml version="1.0" encoding="utf-8"?>
<calcChain xmlns="http://schemas.openxmlformats.org/spreadsheetml/2006/main">
  <c r="X3" i="12" l="1"/>
  <c r="X4" i="12"/>
  <c r="X5" i="12"/>
  <c r="X6" i="12"/>
  <c r="X7" i="12"/>
  <c r="X8" i="12"/>
  <c r="X9" i="12"/>
  <c r="X10" i="12"/>
  <c r="X11" i="12"/>
  <c r="X2" i="12"/>
  <c r="X3" i="1"/>
  <c r="X4" i="1"/>
  <c r="X5" i="1"/>
  <c r="X6" i="1"/>
  <c r="X7" i="1"/>
  <c r="X8" i="1"/>
  <c r="X9" i="1"/>
  <c r="X10" i="1"/>
  <c r="X2" i="1"/>
  <c r="X3" i="11"/>
  <c r="X4" i="11"/>
  <c r="X5" i="11"/>
  <c r="X6" i="11"/>
  <c r="X7" i="11"/>
  <c r="X8" i="11"/>
  <c r="X9" i="11"/>
  <c r="X2" i="11"/>
  <c r="X3" i="6"/>
  <c r="X4" i="6"/>
  <c r="X5" i="6"/>
  <c r="X6" i="6"/>
  <c r="X7" i="6"/>
  <c r="X8" i="6"/>
  <c r="X9" i="6"/>
  <c r="X10" i="6"/>
  <c r="X2" i="6"/>
  <c r="X3" i="10"/>
  <c r="X4" i="10"/>
  <c r="X5" i="10"/>
  <c r="X6" i="10"/>
  <c r="X7" i="10"/>
  <c r="X8" i="10"/>
  <c r="X9" i="10"/>
  <c r="X10" i="10"/>
  <c r="X2" i="10"/>
  <c r="X3" i="5"/>
  <c r="X4" i="5"/>
  <c r="X5" i="5"/>
  <c r="X6" i="5"/>
  <c r="X7" i="5"/>
  <c r="X8" i="5"/>
  <c r="X9" i="5"/>
  <c r="X10" i="5"/>
  <c r="X11" i="5"/>
  <c r="X2" i="5"/>
  <c r="X3" i="9"/>
  <c r="X4" i="9"/>
  <c r="X5" i="9"/>
  <c r="X6" i="9"/>
  <c r="X7" i="9"/>
  <c r="X8" i="9"/>
  <c r="X9" i="9"/>
  <c r="X10" i="9"/>
  <c r="X2" i="9"/>
  <c r="X3" i="4"/>
  <c r="X4" i="4"/>
  <c r="X5" i="4"/>
  <c r="X6" i="4"/>
  <c r="X7" i="4"/>
  <c r="X8" i="4"/>
  <c r="X9" i="4"/>
  <c r="X10" i="4"/>
  <c r="X2" i="4"/>
  <c r="X3" i="8"/>
  <c r="X4" i="8"/>
  <c r="X5" i="8"/>
  <c r="X6" i="8"/>
  <c r="X7" i="8"/>
  <c r="X8" i="8"/>
  <c r="X9" i="8"/>
  <c r="X10" i="8"/>
  <c r="X2" i="8"/>
  <c r="X3" i="3"/>
  <c r="X4" i="3"/>
  <c r="X5" i="3"/>
  <c r="X6" i="3"/>
  <c r="X7" i="3"/>
  <c r="X8" i="3"/>
  <c r="X9" i="3"/>
  <c r="X10" i="3"/>
  <c r="X11" i="3"/>
  <c r="X2" i="3"/>
  <c r="X3" i="7"/>
  <c r="X4" i="7"/>
  <c r="X5" i="7"/>
  <c r="X6" i="7"/>
  <c r="X7" i="7"/>
  <c r="X8" i="7"/>
  <c r="X9" i="7"/>
  <c r="X10" i="7"/>
  <c r="X2" i="7"/>
  <c r="X3" i="2"/>
  <c r="X4" i="2"/>
  <c r="X5" i="2"/>
  <c r="X6" i="2"/>
  <c r="X7" i="2"/>
  <c r="X8" i="2"/>
  <c r="X9" i="2"/>
  <c r="X2" i="2"/>
  <c r="V2" i="12" l="1"/>
  <c r="V2" i="3"/>
  <c r="V3" i="3"/>
  <c r="V4" i="3"/>
  <c r="V5" i="3"/>
  <c r="V6" i="3"/>
  <c r="V7" i="3"/>
  <c r="V8" i="3"/>
  <c r="V9" i="3"/>
  <c r="V10" i="3"/>
  <c r="V11" i="3"/>
  <c r="V3" i="11" l="1"/>
  <c r="V4" i="11"/>
  <c r="V5" i="11"/>
  <c r="V6" i="11"/>
  <c r="V7" i="11"/>
  <c r="V8" i="11"/>
  <c r="V9" i="11"/>
  <c r="V2" i="11"/>
  <c r="V3" i="10"/>
  <c r="V4" i="10"/>
  <c r="V5" i="10"/>
  <c r="V6" i="10"/>
  <c r="V7" i="10"/>
  <c r="V8" i="10"/>
  <c r="V9" i="10"/>
  <c r="V10" i="10"/>
  <c r="V2" i="10"/>
  <c r="V3" i="9"/>
  <c r="V4" i="9"/>
  <c r="V5" i="9"/>
  <c r="V6" i="9"/>
  <c r="V7" i="9"/>
  <c r="V8" i="9"/>
  <c r="V9" i="9"/>
  <c r="V10" i="9"/>
  <c r="V2" i="9"/>
  <c r="V3" i="8"/>
  <c r="V4" i="8"/>
  <c r="V5" i="8"/>
  <c r="V6" i="8"/>
  <c r="V7" i="8"/>
  <c r="V8" i="8"/>
  <c r="V9" i="8"/>
  <c r="V10" i="8"/>
  <c r="V2" i="8"/>
  <c r="V3" i="7"/>
  <c r="V4" i="7"/>
  <c r="V5" i="7"/>
  <c r="V6" i="7"/>
  <c r="V7" i="7"/>
  <c r="V8" i="7"/>
  <c r="V9" i="7"/>
  <c r="V10" i="7"/>
  <c r="V2" i="7"/>
  <c r="V3" i="1"/>
  <c r="V4" i="1"/>
  <c r="V5" i="1"/>
  <c r="V6" i="1"/>
  <c r="V7" i="1"/>
  <c r="V8" i="1"/>
  <c r="V9" i="1"/>
  <c r="V10" i="1"/>
  <c r="V2" i="1"/>
  <c r="V3" i="6"/>
  <c r="V4" i="6"/>
  <c r="V5" i="6"/>
  <c r="V6" i="6"/>
  <c r="V7" i="6"/>
  <c r="V8" i="6"/>
  <c r="V9" i="6"/>
  <c r="V10" i="6"/>
  <c r="V2" i="6"/>
  <c r="V3" i="5"/>
  <c r="V4" i="5"/>
  <c r="V5" i="5"/>
  <c r="V6" i="5"/>
  <c r="V7" i="5"/>
  <c r="V8" i="5"/>
  <c r="V9" i="5"/>
  <c r="V10" i="5"/>
  <c r="V11" i="5"/>
  <c r="V2" i="5"/>
  <c r="V3" i="4"/>
  <c r="V4" i="4"/>
  <c r="V5" i="4"/>
  <c r="V6" i="4"/>
  <c r="V7" i="4"/>
  <c r="V8" i="4"/>
  <c r="V9" i="4"/>
  <c r="V10" i="4"/>
  <c r="V2" i="4"/>
  <c r="V3" i="2"/>
  <c r="V4" i="2"/>
  <c r="V5" i="2"/>
  <c r="V6" i="2"/>
  <c r="V7" i="2"/>
  <c r="V8" i="2"/>
  <c r="V9" i="2"/>
  <c r="V2" i="2"/>
  <c r="V3" i="12"/>
  <c r="V4" i="12"/>
  <c r="V5" i="12"/>
  <c r="V6" i="12"/>
  <c r="V7" i="12"/>
  <c r="V8" i="12"/>
  <c r="V9" i="12"/>
  <c r="V10" i="12"/>
  <c r="V11" i="12"/>
  <c r="U3" i="12" l="1"/>
  <c r="U4" i="12"/>
  <c r="U5" i="12"/>
  <c r="U6" i="12"/>
  <c r="U7" i="12"/>
  <c r="U8" i="12"/>
  <c r="U9" i="12"/>
  <c r="U10" i="12"/>
  <c r="U11" i="12"/>
  <c r="U2" i="12"/>
  <c r="U3" i="11"/>
  <c r="U4" i="11"/>
  <c r="U5" i="11"/>
  <c r="U6" i="11"/>
  <c r="U7" i="11"/>
  <c r="U8" i="11"/>
  <c r="U9" i="11"/>
  <c r="U2" i="11"/>
  <c r="U10" i="10"/>
  <c r="U3" i="10"/>
  <c r="U4" i="10"/>
  <c r="U5" i="10"/>
  <c r="U6" i="10"/>
  <c r="U7" i="10"/>
  <c r="U8" i="10"/>
  <c r="U9" i="10"/>
  <c r="U2" i="10"/>
  <c r="U3" i="9"/>
  <c r="U4" i="9"/>
  <c r="U5" i="9"/>
  <c r="U6" i="9"/>
  <c r="U7" i="9"/>
  <c r="U8" i="9"/>
  <c r="U9" i="9"/>
  <c r="U10" i="9"/>
  <c r="U2" i="9"/>
  <c r="U3" i="8"/>
  <c r="U4" i="8"/>
  <c r="U5" i="8"/>
  <c r="U6" i="8"/>
  <c r="U7" i="8"/>
  <c r="U8" i="8"/>
  <c r="U9" i="8"/>
  <c r="U10" i="8"/>
  <c r="U2" i="8"/>
  <c r="U3" i="1"/>
  <c r="U4" i="1"/>
  <c r="U5" i="1"/>
  <c r="U6" i="1"/>
  <c r="U7" i="1"/>
  <c r="U8" i="1"/>
  <c r="U9" i="1"/>
  <c r="U10" i="1"/>
  <c r="U2" i="1"/>
  <c r="U3" i="6"/>
  <c r="U4" i="6"/>
  <c r="U5" i="6"/>
  <c r="U6" i="6"/>
  <c r="U7" i="6"/>
  <c r="U8" i="6"/>
  <c r="U9" i="6"/>
  <c r="U10" i="6"/>
  <c r="U2" i="6"/>
  <c r="U3" i="5"/>
  <c r="U4" i="5"/>
  <c r="U5" i="5"/>
  <c r="U6" i="5"/>
  <c r="U7" i="5"/>
  <c r="U8" i="5"/>
  <c r="U9" i="5"/>
  <c r="U10" i="5"/>
  <c r="U11" i="5"/>
  <c r="U2" i="5"/>
  <c r="U3" i="4"/>
  <c r="U4" i="4"/>
  <c r="U5" i="4"/>
  <c r="U6" i="4"/>
  <c r="U7" i="4"/>
  <c r="U8" i="4"/>
  <c r="U9" i="4"/>
  <c r="U10" i="4"/>
  <c r="U2" i="4"/>
  <c r="U3" i="3"/>
  <c r="U4" i="3"/>
  <c r="U5" i="3"/>
  <c r="U6" i="3"/>
  <c r="U7" i="3"/>
  <c r="U8" i="3"/>
  <c r="U9" i="3"/>
  <c r="U10" i="3"/>
  <c r="U11" i="3"/>
  <c r="U2" i="3"/>
  <c r="U3" i="2"/>
  <c r="U4" i="2"/>
  <c r="U5" i="2"/>
  <c r="U6" i="2"/>
  <c r="U7" i="2"/>
  <c r="U8" i="2"/>
  <c r="U9" i="2"/>
  <c r="U3" i="7"/>
  <c r="U4" i="7"/>
  <c r="U5" i="7"/>
  <c r="U6" i="7"/>
  <c r="U7" i="7"/>
  <c r="U8" i="7"/>
  <c r="U9" i="7"/>
  <c r="U10" i="7"/>
  <c r="U2" i="7"/>
  <c r="U2" i="2"/>
  <c r="T10" i="6" l="1"/>
  <c r="S10" i="6"/>
  <c r="T3" i="12" l="1"/>
  <c r="T4" i="12"/>
  <c r="T5" i="12"/>
  <c r="T6" i="12"/>
  <c r="T7" i="12"/>
  <c r="T8" i="12"/>
  <c r="T9" i="12"/>
  <c r="T10" i="12"/>
  <c r="T11" i="12"/>
  <c r="T2" i="12"/>
  <c r="S3" i="12"/>
  <c r="S4" i="12"/>
  <c r="S5" i="12"/>
  <c r="S6" i="12"/>
  <c r="S7" i="12"/>
  <c r="S8" i="12"/>
  <c r="S9" i="12"/>
  <c r="S10" i="12"/>
  <c r="S11" i="12"/>
  <c r="S2" i="12"/>
  <c r="T3" i="11"/>
  <c r="T4" i="11"/>
  <c r="T5" i="11"/>
  <c r="T6" i="11"/>
  <c r="T7" i="11"/>
  <c r="T8" i="11"/>
  <c r="T9" i="11"/>
  <c r="T2" i="11"/>
  <c r="S3" i="11"/>
  <c r="S4" i="11"/>
  <c r="S5" i="11"/>
  <c r="S6" i="11"/>
  <c r="S7" i="11"/>
  <c r="S8" i="11"/>
  <c r="S9" i="11"/>
  <c r="S2" i="11"/>
  <c r="T3" i="10"/>
  <c r="T4" i="10"/>
  <c r="T5" i="10"/>
  <c r="T6" i="10"/>
  <c r="T7" i="10"/>
  <c r="T8" i="10"/>
  <c r="T9" i="10"/>
  <c r="T10" i="10"/>
  <c r="T2" i="10"/>
  <c r="S3" i="10"/>
  <c r="S4" i="10"/>
  <c r="S5" i="10"/>
  <c r="S6" i="10"/>
  <c r="S7" i="10"/>
  <c r="S8" i="10"/>
  <c r="S9" i="10"/>
  <c r="S10" i="10"/>
  <c r="S2" i="10"/>
  <c r="T3" i="9"/>
  <c r="T4" i="9"/>
  <c r="T5" i="9"/>
  <c r="T6" i="9"/>
  <c r="T7" i="9"/>
  <c r="T8" i="9"/>
  <c r="T9" i="9"/>
  <c r="T10" i="9"/>
  <c r="T2" i="9"/>
  <c r="S3" i="9"/>
  <c r="S4" i="9"/>
  <c r="S5" i="9"/>
  <c r="S6" i="9"/>
  <c r="S7" i="9"/>
  <c r="S8" i="9"/>
  <c r="S9" i="9"/>
  <c r="S10" i="9"/>
  <c r="S2" i="9"/>
  <c r="T3" i="8"/>
  <c r="T4" i="8"/>
  <c r="T5" i="8"/>
  <c r="T6" i="8"/>
  <c r="T7" i="8"/>
  <c r="T8" i="8"/>
  <c r="T9" i="8"/>
  <c r="T10" i="8"/>
  <c r="T2" i="8"/>
  <c r="S3" i="8"/>
  <c r="S4" i="8"/>
  <c r="S5" i="8"/>
  <c r="S6" i="8"/>
  <c r="S7" i="8"/>
  <c r="S8" i="8"/>
  <c r="S9" i="8"/>
  <c r="S10" i="8"/>
  <c r="S2" i="8"/>
  <c r="T3" i="7"/>
  <c r="T4" i="7"/>
  <c r="T5" i="7"/>
  <c r="T6" i="7"/>
  <c r="T7" i="7"/>
  <c r="T8" i="7"/>
  <c r="T9" i="7"/>
  <c r="T10" i="7"/>
  <c r="T2" i="7"/>
  <c r="S3" i="7"/>
  <c r="S4" i="7"/>
  <c r="S5" i="7"/>
  <c r="S6" i="7"/>
  <c r="S7" i="7"/>
  <c r="S8" i="7"/>
  <c r="S9" i="7"/>
  <c r="S10" i="7"/>
  <c r="S2" i="7"/>
  <c r="T3" i="2"/>
  <c r="T4" i="2"/>
  <c r="T5" i="2"/>
  <c r="T6" i="2"/>
  <c r="T7" i="2"/>
  <c r="T8" i="2"/>
  <c r="T9" i="2"/>
  <c r="T2" i="2"/>
  <c r="S3" i="2"/>
  <c r="S4" i="2"/>
  <c r="S5" i="2"/>
  <c r="S6" i="2"/>
  <c r="S7" i="2"/>
  <c r="S8" i="2"/>
  <c r="S9" i="2"/>
  <c r="S2" i="2"/>
  <c r="T3" i="6"/>
  <c r="T4" i="6"/>
  <c r="T5" i="6"/>
  <c r="T6" i="6"/>
  <c r="T7" i="6"/>
  <c r="T8" i="6"/>
  <c r="T9" i="6"/>
  <c r="T2" i="6"/>
  <c r="S3" i="6"/>
  <c r="S4" i="6"/>
  <c r="S5" i="6"/>
  <c r="S6" i="6"/>
  <c r="S7" i="6"/>
  <c r="S8" i="6"/>
  <c r="S9" i="6"/>
  <c r="S2" i="6"/>
  <c r="T3" i="5"/>
  <c r="T4" i="5"/>
  <c r="T5" i="5"/>
  <c r="T6" i="5"/>
  <c r="T7" i="5"/>
  <c r="T8" i="5"/>
  <c r="T9" i="5"/>
  <c r="T10" i="5"/>
  <c r="T11" i="5"/>
  <c r="T2" i="5"/>
  <c r="S3" i="5"/>
  <c r="S4" i="5"/>
  <c r="S5" i="5"/>
  <c r="S6" i="5"/>
  <c r="S7" i="5"/>
  <c r="S8" i="5"/>
  <c r="S9" i="5"/>
  <c r="S10" i="5"/>
  <c r="S11" i="5"/>
  <c r="S2" i="5"/>
  <c r="T3" i="4"/>
  <c r="T4" i="4"/>
  <c r="T5" i="4"/>
  <c r="T6" i="4"/>
  <c r="T7" i="4"/>
  <c r="T8" i="4"/>
  <c r="T9" i="4"/>
  <c r="T10" i="4"/>
  <c r="T2" i="4"/>
  <c r="S3" i="4"/>
  <c r="S4" i="4"/>
  <c r="S5" i="4"/>
  <c r="S6" i="4"/>
  <c r="S7" i="4"/>
  <c r="S8" i="4"/>
  <c r="S9" i="4"/>
  <c r="S10" i="4"/>
  <c r="S2" i="4"/>
  <c r="T3" i="3"/>
  <c r="T4" i="3"/>
  <c r="T5" i="3"/>
  <c r="T6" i="3"/>
  <c r="T7" i="3"/>
  <c r="T8" i="3"/>
  <c r="T9" i="3"/>
  <c r="T10" i="3"/>
  <c r="T11" i="3"/>
  <c r="T2" i="3"/>
  <c r="S3" i="3"/>
  <c r="S4" i="3"/>
  <c r="S5" i="3"/>
  <c r="S6" i="3"/>
  <c r="S7" i="3"/>
  <c r="S8" i="3"/>
  <c r="S9" i="3"/>
  <c r="S10" i="3"/>
  <c r="S11" i="3"/>
  <c r="S2" i="3"/>
  <c r="R25" i="2"/>
</calcChain>
</file>

<file path=xl/sharedStrings.xml><?xml version="1.0" encoding="utf-8"?>
<sst xmlns="http://schemas.openxmlformats.org/spreadsheetml/2006/main" count="154" uniqueCount="19">
  <si>
    <t>FR</t>
  </si>
  <si>
    <t>RESPS</t>
  </si>
  <si>
    <t>RFTS</t>
  </si>
  <si>
    <t>PRP</t>
  </si>
  <si>
    <t>ORR</t>
  </si>
  <si>
    <t>Keytime</t>
  </si>
  <si>
    <t>prp</t>
  </si>
  <si>
    <t xml:space="preserve">runtime </t>
  </si>
  <si>
    <t>RR</t>
  </si>
  <si>
    <t>Total time</t>
  </si>
  <si>
    <t>key</t>
  </si>
  <si>
    <t>run</t>
  </si>
  <si>
    <t>eat</t>
  </si>
  <si>
    <t>total</t>
  </si>
  <si>
    <t>rr</t>
  </si>
  <si>
    <t>Log FR</t>
  </si>
  <si>
    <t>log con</t>
  </si>
  <si>
    <t>total time</t>
  </si>
  <si>
    <t xml:space="preserve">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</si>
</sst>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opLeftCell="E1" workbookViewId="0">
      <selection activeCell="N18" sqref="N18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7</v>
      </c>
      <c r="L1" t="s">
        <v>5</v>
      </c>
      <c r="M1" t="s">
        <v>17</v>
      </c>
      <c r="P1" t="s">
        <v>18</v>
      </c>
      <c r="S1" t="s">
        <v>15</v>
      </c>
      <c r="T1" t="s">
        <v>16</v>
      </c>
      <c r="U1" t="s">
        <v>3</v>
      </c>
      <c r="V1" t="s">
        <v>4</v>
      </c>
      <c r="X1" t="s">
        <v>8</v>
      </c>
    </row>
    <row r="2" spans="1:24" x14ac:dyDescent="0.25">
      <c r="A2">
        <v>7</v>
      </c>
      <c r="B2">
        <v>25</v>
      </c>
      <c r="C2">
        <v>6</v>
      </c>
      <c r="D2">
        <v>13</v>
      </c>
      <c r="E2">
        <v>0</v>
      </c>
      <c r="F2">
        <v>0</v>
      </c>
      <c r="G2">
        <v>1</v>
      </c>
      <c r="H2">
        <v>129</v>
      </c>
      <c r="I2">
        <v>129</v>
      </c>
      <c r="J2">
        <v>2385.3000000000002</v>
      </c>
      <c r="K2">
        <v>0</v>
      </c>
      <c r="L2">
        <v>2400.1</v>
      </c>
      <c r="M2">
        <v>2804.6</v>
      </c>
      <c r="N2">
        <v>0</v>
      </c>
      <c r="O2">
        <v>0</v>
      </c>
      <c r="P2">
        <v>241.5</v>
      </c>
      <c r="Q2">
        <v>6</v>
      </c>
      <c r="S2">
        <f t="shared" ref="S2:S9" si="0">LOG10(G:G)</f>
        <v>0</v>
      </c>
      <c r="T2">
        <f t="shared" ref="T2:T9" si="1">LOG10(I:I)</f>
        <v>2.1105897102992488</v>
      </c>
      <c r="U2">
        <f>(J2:J9)/(I2:I9)</f>
        <v>18.490697674418605</v>
      </c>
      <c r="V2">
        <f>H2:H9/L2:L9</f>
        <v>5.3747760509978752E-2</v>
      </c>
      <c r="X2">
        <f>H2/(M2-J2)</f>
        <v>0.30765561650369683</v>
      </c>
    </row>
    <row r="3" spans="1:24" x14ac:dyDescent="0.25">
      <c r="A3">
        <v>7</v>
      </c>
      <c r="B3">
        <v>26</v>
      </c>
      <c r="C3">
        <v>6</v>
      </c>
      <c r="D3">
        <v>13</v>
      </c>
      <c r="E3">
        <v>0</v>
      </c>
      <c r="F3">
        <v>0</v>
      </c>
      <c r="G3">
        <v>2</v>
      </c>
      <c r="H3">
        <v>338</v>
      </c>
      <c r="I3">
        <v>169</v>
      </c>
      <c r="J3">
        <v>2281.1999999999998</v>
      </c>
      <c r="K3">
        <v>100.4</v>
      </c>
      <c r="L3">
        <v>2400.1</v>
      </c>
      <c r="M3">
        <v>2907.7</v>
      </c>
      <c r="N3">
        <v>0</v>
      </c>
      <c r="O3">
        <v>0</v>
      </c>
      <c r="P3">
        <v>331.3</v>
      </c>
      <c r="Q3">
        <v>0</v>
      </c>
      <c r="S3">
        <f t="shared" si="0"/>
        <v>0.3010299956639812</v>
      </c>
      <c r="T3">
        <f t="shared" si="1"/>
        <v>2.2278867046136734</v>
      </c>
      <c r="U3">
        <f t="shared" ref="U3:U9" si="2">(J3:J10)/(I3:I10)</f>
        <v>13.498224852071004</v>
      </c>
      <c r="V3">
        <f t="shared" ref="V3:V9" si="3">H3:H10/L3:L10</f>
        <v>0.14082746552226991</v>
      </c>
      <c r="X3">
        <f t="shared" ref="X3:X9" si="4">H3/(M3-J3)</f>
        <v>0.53950518754988031</v>
      </c>
    </row>
    <row r="4" spans="1:24" x14ac:dyDescent="0.25">
      <c r="A4">
        <v>7</v>
      </c>
      <c r="B4">
        <v>27</v>
      </c>
      <c r="C4">
        <v>6</v>
      </c>
      <c r="D4">
        <v>13</v>
      </c>
      <c r="E4">
        <v>0</v>
      </c>
      <c r="F4">
        <v>0</v>
      </c>
      <c r="G4">
        <v>4</v>
      </c>
      <c r="H4">
        <v>420</v>
      </c>
      <c r="I4">
        <v>105</v>
      </c>
      <c r="J4">
        <v>2210.9</v>
      </c>
      <c r="K4">
        <v>178.7</v>
      </c>
      <c r="L4">
        <v>2400.1</v>
      </c>
      <c r="M4">
        <v>2732.3</v>
      </c>
      <c r="N4">
        <v>0</v>
      </c>
      <c r="O4">
        <v>0</v>
      </c>
      <c r="P4">
        <v>207.9</v>
      </c>
      <c r="Q4">
        <v>0</v>
      </c>
      <c r="S4">
        <f t="shared" si="0"/>
        <v>0.6020599913279624</v>
      </c>
      <c r="T4">
        <f t="shared" si="1"/>
        <v>2.0211892990699383</v>
      </c>
      <c r="U4">
        <f t="shared" si="2"/>
        <v>21.056190476190476</v>
      </c>
      <c r="V4">
        <f t="shared" si="3"/>
        <v>0.17499270863714012</v>
      </c>
      <c r="X4">
        <f t="shared" si="4"/>
        <v>0.80552359033371679</v>
      </c>
    </row>
    <row r="5" spans="1:24" x14ac:dyDescent="0.25">
      <c r="A5">
        <v>7</v>
      </c>
      <c r="B5">
        <v>28</v>
      </c>
      <c r="C5">
        <v>6</v>
      </c>
      <c r="D5">
        <v>13</v>
      </c>
      <c r="E5">
        <v>0</v>
      </c>
      <c r="F5">
        <v>0</v>
      </c>
      <c r="G5">
        <v>8</v>
      </c>
      <c r="H5">
        <v>1192</v>
      </c>
      <c r="I5">
        <v>149</v>
      </c>
      <c r="J5">
        <v>1720.6</v>
      </c>
      <c r="K5">
        <v>663.8</v>
      </c>
      <c r="L5">
        <v>2400.1</v>
      </c>
      <c r="M5">
        <v>2838</v>
      </c>
      <c r="N5">
        <v>0</v>
      </c>
      <c r="O5">
        <v>0</v>
      </c>
      <c r="P5">
        <v>292.3</v>
      </c>
      <c r="Q5">
        <v>0</v>
      </c>
      <c r="S5">
        <f t="shared" si="0"/>
        <v>0.90308998699194354</v>
      </c>
      <c r="T5">
        <f t="shared" si="1"/>
        <v>2.173186268412274</v>
      </c>
      <c r="U5">
        <f t="shared" si="2"/>
        <v>11.547651006711408</v>
      </c>
      <c r="V5">
        <f t="shared" si="3"/>
        <v>0.49664597308445485</v>
      </c>
      <c r="X5">
        <f t="shared" si="4"/>
        <v>1.0667621263647753</v>
      </c>
    </row>
    <row r="6" spans="1:24" x14ac:dyDescent="0.25">
      <c r="A6">
        <v>7</v>
      </c>
      <c r="B6">
        <v>29</v>
      </c>
      <c r="C6">
        <v>6</v>
      </c>
      <c r="D6">
        <v>13</v>
      </c>
      <c r="E6">
        <v>0</v>
      </c>
      <c r="F6">
        <v>0</v>
      </c>
      <c r="G6">
        <v>16</v>
      </c>
      <c r="H6">
        <v>1584</v>
      </c>
      <c r="I6">
        <v>99</v>
      </c>
      <c r="J6">
        <v>1363.4</v>
      </c>
      <c r="K6">
        <v>1025.5</v>
      </c>
      <c r="L6">
        <v>2400.1</v>
      </c>
      <c r="M6">
        <v>2720.3</v>
      </c>
      <c r="N6">
        <v>0</v>
      </c>
      <c r="O6">
        <v>0</v>
      </c>
      <c r="P6">
        <v>187.2</v>
      </c>
      <c r="Q6">
        <v>3</v>
      </c>
      <c r="S6">
        <f t="shared" si="0"/>
        <v>1.2041199826559248</v>
      </c>
      <c r="T6">
        <f t="shared" si="1"/>
        <v>1.9956351945975499</v>
      </c>
      <c r="U6">
        <f t="shared" si="2"/>
        <v>13.771717171717173</v>
      </c>
      <c r="V6">
        <f t="shared" si="3"/>
        <v>0.65997250114578565</v>
      </c>
      <c r="X6">
        <f t="shared" si="4"/>
        <v>1.1673667919522439</v>
      </c>
    </row>
    <row r="7" spans="1:24" x14ac:dyDescent="0.25">
      <c r="A7">
        <v>7</v>
      </c>
      <c r="B7">
        <v>30</v>
      </c>
      <c r="C7">
        <v>6</v>
      </c>
      <c r="D7">
        <v>13</v>
      </c>
      <c r="E7">
        <v>0</v>
      </c>
      <c r="F7">
        <v>0</v>
      </c>
      <c r="G7">
        <v>32</v>
      </c>
      <c r="H7">
        <v>1888</v>
      </c>
      <c r="I7">
        <v>59</v>
      </c>
      <c r="J7">
        <v>1242</v>
      </c>
      <c r="K7">
        <v>1151.4000000000001</v>
      </c>
      <c r="L7">
        <v>2400.1</v>
      </c>
      <c r="M7">
        <v>2589.4</v>
      </c>
      <c r="N7">
        <v>0</v>
      </c>
      <c r="O7">
        <v>0</v>
      </c>
      <c r="P7">
        <v>110</v>
      </c>
      <c r="Q7">
        <v>0</v>
      </c>
      <c r="S7">
        <f t="shared" si="0"/>
        <v>1.505149978319906</v>
      </c>
      <c r="T7">
        <f t="shared" si="1"/>
        <v>1.7708520116421442</v>
      </c>
      <c r="U7">
        <f t="shared" si="2"/>
        <v>21.050847457627118</v>
      </c>
      <c r="V7">
        <f t="shared" si="3"/>
        <v>0.78663389025457275</v>
      </c>
      <c r="X7">
        <f t="shared" si="4"/>
        <v>1.4012171589728364</v>
      </c>
    </row>
    <row r="8" spans="1:24" x14ac:dyDescent="0.25">
      <c r="A8">
        <v>7</v>
      </c>
      <c r="B8">
        <v>1</v>
      </c>
      <c r="C8">
        <v>7</v>
      </c>
      <c r="D8">
        <v>13</v>
      </c>
      <c r="E8">
        <v>0</v>
      </c>
      <c r="F8">
        <v>0</v>
      </c>
      <c r="G8">
        <v>64</v>
      </c>
      <c r="H8">
        <v>3072</v>
      </c>
      <c r="I8">
        <v>48</v>
      </c>
      <c r="J8">
        <v>805.5</v>
      </c>
      <c r="K8">
        <v>1588.8</v>
      </c>
      <c r="L8">
        <v>2400.1</v>
      </c>
      <c r="M8">
        <v>2559.1999999999998</v>
      </c>
      <c r="N8">
        <v>0</v>
      </c>
      <c r="O8">
        <v>0</v>
      </c>
      <c r="P8">
        <v>90.1</v>
      </c>
      <c r="Q8">
        <v>1</v>
      </c>
      <c r="S8">
        <f t="shared" si="0"/>
        <v>1.8061799739838871</v>
      </c>
      <c r="T8">
        <f t="shared" si="1"/>
        <v>1.6812412373755872</v>
      </c>
      <c r="U8">
        <f t="shared" si="2"/>
        <v>16.78125</v>
      </c>
      <c r="V8">
        <f t="shared" si="3"/>
        <v>1.2799466688887964</v>
      </c>
      <c r="X8">
        <f t="shared" si="4"/>
        <v>1.7517249244454585</v>
      </c>
    </row>
    <row r="9" spans="1:24" x14ac:dyDescent="0.25">
      <c r="A9">
        <v>7</v>
      </c>
      <c r="B9">
        <v>2</v>
      </c>
      <c r="C9">
        <v>7</v>
      </c>
      <c r="D9">
        <v>13</v>
      </c>
      <c r="E9">
        <v>0</v>
      </c>
      <c r="F9">
        <v>0</v>
      </c>
      <c r="G9">
        <v>128</v>
      </c>
      <c r="H9">
        <v>2048</v>
      </c>
      <c r="I9">
        <v>16</v>
      </c>
      <c r="J9">
        <v>1041.8</v>
      </c>
      <c r="K9">
        <v>1356.4</v>
      </c>
      <c r="L9">
        <v>2400.1</v>
      </c>
      <c r="M9">
        <v>2449.8000000000002</v>
      </c>
      <c r="N9">
        <v>0</v>
      </c>
      <c r="O9">
        <v>0</v>
      </c>
      <c r="P9">
        <v>27</v>
      </c>
      <c r="Q9">
        <v>1</v>
      </c>
      <c r="S9">
        <f t="shared" si="0"/>
        <v>2.1072099696478683</v>
      </c>
      <c r="T9">
        <f t="shared" si="1"/>
        <v>1.2041199826559248</v>
      </c>
      <c r="U9">
        <f t="shared" si="2"/>
        <v>65.112499999999997</v>
      </c>
      <c r="V9">
        <f t="shared" si="3"/>
        <v>0.85329777925919759</v>
      </c>
      <c r="X9">
        <f t="shared" si="4"/>
        <v>1.4545454545454544</v>
      </c>
    </row>
    <row r="25" spans="18:18" x14ac:dyDescent="0.25">
      <c r="R25" t="e">
        <f>lo</f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opLeftCell="E1" workbookViewId="0">
      <selection activeCell="M14" sqref="M14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18</v>
      </c>
      <c r="U1" t="s">
        <v>3</v>
      </c>
      <c r="V1" t="s">
        <v>4</v>
      </c>
      <c r="X1" t="s">
        <v>8</v>
      </c>
    </row>
    <row r="2" spans="1:24" x14ac:dyDescent="0.25">
      <c r="A2">
        <v>8</v>
      </c>
      <c r="B2">
        <v>25</v>
      </c>
      <c r="C2">
        <v>6</v>
      </c>
      <c r="D2">
        <v>13</v>
      </c>
      <c r="E2">
        <v>0</v>
      </c>
      <c r="F2">
        <v>0</v>
      </c>
      <c r="G2">
        <v>1</v>
      </c>
      <c r="H2">
        <v>475</v>
      </c>
      <c r="I2">
        <v>475</v>
      </c>
      <c r="J2">
        <v>2348.6999999999998</v>
      </c>
      <c r="K2">
        <v>0</v>
      </c>
      <c r="L2">
        <v>2400.1</v>
      </c>
      <c r="M2">
        <v>3583.6</v>
      </c>
      <c r="N2">
        <v>0</v>
      </c>
      <c r="O2">
        <v>0</v>
      </c>
      <c r="P2">
        <v>925.4</v>
      </c>
      <c r="Q2">
        <v>3</v>
      </c>
      <c r="S2">
        <f t="shared" ref="S2:S11" si="0">LOG10(G:G)</f>
        <v>0</v>
      </c>
      <c r="T2">
        <f t="shared" ref="T2:T11" si="1">LOG10(I:I)</f>
        <v>2.6766936096248664</v>
      </c>
      <c r="U2">
        <f>(J2:J11)/(I2:I11)</f>
        <v>4.9446315789473676</v>
      </c>
      <c r="V2">
        <f>H2:H11/L2:L11</f>
        <v>0.19790842048247989</v>
      </c>
      <c r="X2">
        <f>H2/(M2-J2)</f>
        <v>0.38464653008340755</v>
      </c>
    </row>
    <row r="3" spans="1:24" x14ac:dyDescent="0.25">
      <c r="A3">
        <v>8</v>
      </c>
      <c r="B3">
        <v>26</v>
      </c>
      <c r="C3">
        <v>6</v>
      </c>
      <c r="D3">
        <v>13</v>
      </c>
      <c r="E3">
        <v>0</v>
      </c>
      <c r="F3">
        <v>0</v>
      </c>
      <c r="G3">
        <v>2</v>
      </c>
      <c r="H3">
        <v>930</v>
      </c>
      <c r="I3">
        <v>465</v>
      </c>
      <c r="J3">
        <v>1904.1</v>
      </c>
      <c r="K3">
        <v>445.9</v>
      </c>
      <c r="L3">
        <v>2400.1</v>
      </c>
      <c r="M3">
        <v>3590.7</v>
      </c>
      <c r="N3">
        <v>0</v>
      </c>
      <c r="O3">
        <v>0</v>
      </c>
      <c r="P3">
        <v>914.8</v>
      </c>
      <c r="Q3">
        <v>0</v>
      </c>
      <c r="S3">
        <f t="shared" si="0"/>
        <v>0.3010299956639812</v>
      </c>
      <c r="T3">
        <f t="shared" si="1"/>
        <v>2.667452952889954</v>
      </c>
      <c r="U3">
        <f t="shared" ref="U3:U11" si="2">(J3:J12)/(I3:I12)</f>
        <v>4.0948387096774193</v>
      </c>
      <c r="V3">
        <f t="shared" ref="V3:V11" si="3">H3:H12/L3:L12</f>
        <v>0.38748385483938169</v>
      </c>
      <c r="X3">
        <f t="shared" ref="X3:X11" si="4">H3/(M3-J3)</f>
        <v>0.55140519388118114</v>
      </c>
    </row>
    <row r="4" spans="1:24" x14ac:dyDescent="0.25">
      <c r="A4">
        <v>8</v>
      </c>
      <c r="B4">
        <v>27</v>
      </c>
      <c r="C4">
        <v>6</v>
      </c>
      <c r="D4">
        <v>13</v>
      </c>
      <c r="E4">
        <v>0</v>
      </c>
      <c r="F4">
        <v>0</v>
      </c>
      <c r="G4">
        <v>4</v>
      </c>
      <c r="H4">
        <v>1290</v>
      </c>
      <c r="I4">
        <v>322</v>
      </c>
      <c r="J4">
        <v>1413.8</v>
      </c>
      <c r="K4">
        <v>951.5</v>
      </c>
      <c r="L4">
        <v>2400.1</v>
      </c>
      <c r="M4">
        <v>3210.1</v>
      </c>
      <c r="N4">
        <v>0</v>
      </c>
      <c r="O4">
        <v>0</v>
      </c>
      <c r="P4">
        <v>631.5</v>
      </c>
      <c r="Q4">
        <v>1</v>
      </c>
      <c r="S4">
        <f t="shared" si="0"/>
        <v>0.6020599913279624</v>
      </c>
      <c r="T4">
        <f t="shared" si="1"/>
        <v>2.5078558716958308</v>
      </c>
      <c r="U4">
        <f t="shared" si="2"/>
        <v>4.3906832298136642</v>
      </c>
      <c r="V4">
        <f t="shared" si="3"/>
        <v>0.53747760509978748</v>
      </c>
      <c r="X4">
        <f t="shared" si="4"/>
        <v>0.71814284919000171</v>
      </c>
    </row>
    <row r="5" spans="1:24" x14ac:dyDescent="0.25">
      <c r="A5">
        <v>8</v>
      </c>
      <c r="B5">
        <v>28</v>
      </c>
      <c r="C5">
        <v>6</v>
      </c>
      <c r="D5">
        <v>13</v>
      </c>
      <c r="E5">
        <v>0</v>
      </c>
      <c r="F5">
        <v>0</v>
      </c>
      <c r="G5">
        <v>8</v>
      </c>
      <c r="H5">
        <v>2024</v>
      </c>
      <c r="I5">
        <v>253</v>
      </c>
      <c r="J5">
        <v>1599.1</v>
      </c>
      <c r="K5">
        <v>773.4</v>
      </c>
      <c r="L5">
        <v>2400.1</v>
      </c>
      <c r="M5">
        <v>3035.9</v>
      </c>
      <c r="N5">
        <v>0</v>
      </c>
      <c r="O5">
        <v>0</v>
      </c>
      <c r="P5">
        <v>497.8</v>
      </c>
      <c r="Q5">
        <v>0</v>
      </c>
      <c r="S5">
        <f t="shared" si="0"/>
        <v>0.90308998699194354</v>
      </c>
      <c r="T5">
        <f t="shared" si="1"/>
        <v>2.403120521175818</v>
      </c>
      <c r="U5">
        <f t="shared" si="2"/>
        <v>6.3205533596837942</v>
      </c>
      <c r="V5">
        <f t="shared" si="3"/>
        <v>0.84329819590850386</v>
      </c>
      <c r="X5">
        <f t="shared" si="4"/>
        <v>1.408685968819599</v>
      </c>
    </row>
    <row r="6" spans="1:24" x14ac:dyDescent="0.25">
      <c r="A6">
        <v>8</v>
      </c>
      <c r="B6">
        <v>29</v>
      </c>
      <c r="C6">
        <v>6</v>
      </c>
      <c r="D6">
        <v>13</v>
      </c>
      <c r="E6">
        <v>0</v>
      </c>
      <c r="F6">
        <v>0</v>
      </c>
      <c r="G6">
        <v>16</v>
      </c>
      <c r="H6">
        <v>1962</v>
      </c>
      <c r="I6">
        <v>122</v>
      </c>
      <c r="J6">
        <v>1455.1</v>
      </c>
      <c r="K6">
        <v>933.3</v>
      </c>
      <c r="L6">
        <v>2400.1</v>
      </c>
      <c r="M6">
        <v>2707.2</v>
      </c>
      <c r="N6">
        <v>0</v>
      </c>
      <c r="O6">
        <v>0</v>
      </c>
      <c r="P6">
        <v>239.4</v>
      </c>
      <c r="Q6">
        <v>0</v>
      </c>
      <c r="S6">
        <f t="shared" si="0"/>
        <v>1.2041199826559248</v>
      </c>
      <c r="T6">
        <f t="shared" si="1"/>
        <v>2.0863598306747484</v>
      </c>
      <c r="U6">
        <f t="shared" si="2"/>
        <v>11.927049180327868</v>
      </c>
      <c r="V6">
        <f t="shared" si="3"/>
        <v>0.81746593891921171</v>
      </c>
      <c r="X6">
        <f t="shared" si="4"/>
        <v>1.5669674946090568</v>
      </c>
    </row>
    <row r="7" spans="1:24" x14ac:dyDescent="0.25">
      <c r="A7">
        <v>8</v>
      </c>
      <c r="B7">
        <v>30</v>
      </c>
      <c r="C7">
        <v>6</v>
      </c>
      <c r="D7">
        <v>13</v>
      </c>
      <c r="E7">
        <v>0</v>
      </c>
      <c r="F7">
        <v>0</v>
      </c>
      <c r="G7">
        <v>32</v>
      </c>
      <c r="H7">
        <v>2118</v>
      </c>
      <c r="I7">
        <v>66</v>
      </c>
      <c r="J7">
        <v>1221</v>
      </c>
      <c r="K7">
        <v>1172.3</v>
      </c>
      <c r="L7">
        <v>2400.1</v>
      </c>
      <c r="M7">
        <v>2565.8000000000002</v>
      </c>
      <c r="N7">
        <v>0</v>
      </c>
      <c r="O7">
        <v>0</v>
      </c>
      <c r="P7">
        <v>128.9</v>
      </c>
      <c r="Q7">
        <v>0</v>
      </c>
      <c r="S7">
        <f t="shared" si="0"/>
        <v>1.505149978319906</v>
      </c>
      <c r="T7">
        <f t="shared" si="1"/>
        <v>1.8195439355418688</v>
      </c>
      <c r="U7">
        <f t="shared" si="2"/>
        <v>18.5</v>
      </c>
      <c r="V7">
        <f t="shared" si="3"/>
        <v>0.8824632306987209</v>
      </c>
      <c r="X7">
        <f t="shared" si="4"/>
        <v>1.5749553837001782</v>
      </c>
    </row>
    <row r="8" spans="1:24" x14ac:dyDescent="0.25">
      <c r="A8">
        <v>8</v>
      </c>
      <c r="B8">
        <v>1</v>
      </c>
      <c r="C8">
        <v>7</v>
      </c>
      <c r="D8">
        <v>13</v>
      </c>
      <c r="E8">
        <v>0</v>
      </c>
      <c r="F8">
        <v>0</v>
      </c>
      <c r="G8">
        <v>64</v>
      </c>
      <c r="H8">
        <v>1832</v>
      </c>
      <c r="I8">
        <v>28</v>
      </c>
      <c r="J8">
        <v>288.2</v>
      </c>
      <c r="K8">
        <v>2108.9</v>
      </c>
      <c r="L8">
        <v>2400.1</v>
      </c>
      <c r="M8">
        <v>2468.5</v>
      </c>
      <c r="N8">
        <v>0</v>
      </c>
      <c r="O8">
        <v>0</v>
      </c>
      <c r="P8">
        <v>55.3</v>
      </c>
      <c r="Q8">
        <v>0</v>
      </c>
      <c r="S8">
        <f t="shared" si="0"/>
        <v>1.8061799739838871</v>
      </c>
      <c r="T8">
        <f t="shared" si="1"/>
        <v>1.4471580313422192</v>
      </c>
      <c r="U8">
        <f t="shared" si="2"/>
        <v>10.292857142857143</v>
      </c>
      <c r="V8">
        <f t="shared" si="3"/>
        <v>0.76330152910295412</v>
      </c>
      <c r="X8">
        <f t="shared" si="4"/>
        <v>0.84025134155850101</v>
      </c>
    </row>
    <row r="9" spans="1:24" x14ac:dyDescent="0.25">
      <c r="A9">
        <v>8</v>
      </c>
      <c r="B9">
        <v>2</v>
      </c>
      <c r="C9">
        <v>7</v>
      </c>
      <c r="D9">
        <v>13</v>
      </c>
      <c r="E9">
        <v>0</v>
      </c>
      <c r="F9">
        <v>0</v>
      </c>
      <c r="G9">
        <v>128</v>
      </c>
      <c r="H9">
        <v>1621</v>
      </c>
      <c r="I9">
        <v>12</v>
      </c>
      <c r="J9">
        <v>115.7</v>
      </c>
      <c r="K9">
        <v>2283.1999999999998</v>
      </c>
      <c r="L9">
        <v>2400.1</v>
      </c>
      <c r="M9">
        <v>2429.3000000000002</v>
      </c>
      <c r="N9">
        <v>0</v>
      </c>
      <c r="O9">
        <v>0</v>
      </c>
      <c r="P9">
        <v>23.6</v>
      </c>
      <c r="Q9">
        <v>0</v>
      </c>
      <c r="S9">
        <f t="shared" si="0"/>
        <v>2.1072099696478683</v>
      </c>
      <c r="T9">
        <f t="shared" si="1"/>
        <v>1.0791812460476249</v>
      </c>
      <c r="U9">
        <f t="shared" si="2"/>
        <v>9.6416666666666675</v>
      </c>
      <c r="V9">
        <f t="shared" si="3"/>
        <v>0.67538852547810513</v>
      </c>
      <c r="X9">
        <f t="shared" si="4"/>
        <v>0.70063969571230966</v>
      </c>
    </row>
    <row r="10" spans="1:24" x14ac:dyDescent="0.25">
      <c r="A10">
        <v>8</v>
      </c>
      <c r="B10">
        <v>3</v>
      </c>
      <c r="C10">
        <v>7</v>
      </c>
      <c r="D10">
        <v>13</v>
      </c>
      <c r="E10">
        <v>0</v>
      </c>
      <c r="F10">
        <v>0</v>
      </c>
      <c r="G10">
        <v>256</v>
      </c>
      <c r="H10">
        <v>798</v>
      </c>
      <c r="I10">
        <v>3</v>
      </c>
      <c r="J10">
        <v>22.8</v>
      </c>
      <c r="K10">
        <v>2376.8000000000002</v>
      </c>
      <c r="L10">
        <v>2400.1</v>
      </c>
      <c r="M10">
        <v>2407.4</v>
      </c>
      <c r="N10">
        <v>0</v>
      </c>
      <c r="O10">
        <v>0</v>
      </c>
      <c r="P10">
        <v>6</v>
      </c>
      <c r="Q10">
        <v>0</v>
      </c>
      <c r="S10">
        <f t="shared" si="0"/>
        <v>2.4082399653118496</v>
      </c>
      <c r="T10">
        <f t="shared" si="1"/>
        <v>0.47712125471966244</v>
      </c>
      <c r="U10">
        <f t="shared" si="2"/>
        <v>7.6000000000000005</v>
      </c>
      <c r="V10">
        <f t="shared" si="3"/>
        <v>0.33248614641056623</v>
      </c>
      <c r="X10">
        <f t="shared" si="4"/>
        <v>0.33464732030529232</v>
      </c>
    </row>
    <row r="11" spans="1:24" x14ac:dyDescent="0.25">
      <c r="A11">
        <v>8</v>
      </c>
      <c r="B11">
        <v>4</v>
      </c>
      <c r="C11">
        <v>7</v>
      </c>
      <c r="D11">
        <v>13</v>
      </c>
      <c r="E11">
        <v>0</v>
      </c>
      <c r="F11">
        <v>0</v>
      </c>
      <c r="G11">
        <v>512</v>
      </c>
      <c r="H11">
        <v>676</v>
      </c>
      <c r="I11">
        <v>1</v>
      </c>
      <c r="J11">
        <v>5.9</v>
      </c>
      <c r="K11">
        <v>2393.8000000000002</v>
      </c>
      <c r="L11">
        <v>2400.1</v>
      </c>
      <c r="M11">
        <v>2402.6</v>
      </c>
      <c r="N11">
        <v>0</v>
      </c>
      <c r="O11">
        <v>0</v>
      </c>
      <c r="P11">
        <v>1.9</v>
      </c>
      <c r="Q11">
        <v>0</v>
      </c>
      <c r="S11">
        <f t="shared" si="0"/>
        <v>2.7092699609758308</v>
      </c>
      <c r="T11">
        <f t="shared" si="1"/>
        <v>0</v>
      </c>
      <c r="U11">
        <f t="shared" si="2"/>
        <v>5.9</v>
      </c>
      <c r="V11">
        <f t="shared" si="3"/>
        <v>0.28165493104453981</v>
      </c>
      <c r="X11">
        <f t="shared" si="4"/>
        <v>0.28205449159260654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topLeftCell="E1" workbookViewId="0">
      <selection activeCell="I15" sqref="I15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9</v>
      </c>
      <c r="B2">
        <v>25</v>
      </c>
      <c r="C2">
        <v>6</v>
      </c>
      <c r="D2">
        <v>13</v>
      </c>
      <c r="E2">
        <v>0</v>
      </c>
      <c r="F2">
        <v>0</v>
      </c>
      <c r="G2">
        <v>1</v>
      </c>
      <c r="H2">
        <v>282</v>
      </c>
      <c r="I2">
        <v>282</v>
      </c>
      <c r="J2">
        <v>2369.1</v>
      </c>
      <c r="K2">
        <v>0</v>
      </c>
      <c r="L2">
        <v>2400.1</v>
      </c>
      <c r="M2">
        <v>3108</v>
      </c>
      <c r="N2">
        <v>0</v>
      </c>
      <c r="O2">
        <v>0</v>
      </c>
      <c r="P2">
        <v>546.4</v>
      </c>
      <c r="Q2">
        <v>3</v>
      </c>
      <c r="S2">
        <f t="shared" ref="S2:S10" si="0">LOG10(G:G)</f>
        <v>0</v>
      </c>
      <c r="T2">
        <f t="shared" ref="T2:T10" si="1">LOG10(I:I)</f>
        <v>2.4502491083193609</v>
      </c>
      <c r="U2">
        <f>J2:J10/I2:I10</f>
        <v>8.4010638297872333</v>
      </c>
      <c r="V2">
        <f>H2:H10/L2:L10</f>
        <v>0.11749510437065122</v>
      </c>
      <c r="X2">
        <f>H2/(M2-J2)</f>
        <v>0.3816483962647178</v>
      </c>
    </row>
    <row r="3" spans="1:24" x14ac:dyDescent="0.25">
      <c r="A3">
        <v>9</v>
      </c>
      <c r="B3">
        <v>26</v>
      </c>
      <c r="C3">
        <v>6</v>
      </c>
      <c r="D3">
        <v>13</v>
      </c>
      <c r="E3">
        <v>0</v>
      </c>
      <c r="F3">
        <v>0</v>
      </c>
      <c r="G3">
        <v>2</v>
      </c>
      <c r="H3">
        <v>534</v>
      </c>
      <c r="I3">
        <v>267</v>
      </c>
      <c r="J3">
        <v>1899.8</v>
      </c>
      <c r="K3">
        <v>472.6</v>
      </c>
      <c r="L3">
        <v>2400.1</v>
      </c>
      <c r="M3">
        <v>3039.4</v>
      </c>
      <c r="N3">
        <v>0</v>
      </c>
      <c r="O3">
        <v>0</v>
      </c>
      <c r="P3">
        <v>517.70000000000005</v>
      </c>
      <c r="Q3">
        <v>3</v>
      </c>
      <c r="S3">
        <f t="shared" si="0"/>
        <v>0.3010299956639812</v>
      </c>
      <c r="T3">
        <f t="shared" si="1"/>
        <v>2.4265112613645754</v>
      </c>
      <c r="U3">
        <f t="shared" ref="U3:U10" si="2">J3:J11/I3:I11</f>
        <v>7.1153558052434454</v>
      </c>
      <c r="V3">
        <f t="shared" ref="V3:V10" si="3">H3:H11/L3:L11</f>
        <v>0.22249072955293531</v>
      </c>
      <c r="X3">
        <f t="shared" ref="X3:X10" si="4">H3/(M3-J3)</f>
        <v>0.46858546858546851</v>
      </c>
    </row>
    <row r="4" spans="1:24" x14ac:dyDescent="0.25">
      <c r="A4">
        <v>9</v>
      </c>
      <c r="B4">
        <v>27</v>
      </c>
      <c r="C4">
        <v>6</v>
      </c>
      <c r="D4">
        <v>13</v>
      </c>
      <c r="E4">
        <v>0</v>
      </c>
      <c r="F4">
        <v>0</v>
      </c>
      <c r="G4">
        <v>4</v>
      </c>
      <c r="H4">
        <v>752</v>
      </c>
      <c r="I4">
        <v>188</v>
      </c>
      <c r="J4">
        <v>1244</v>
      </c>
      <c r="K4">
        <v>1136.0999999999999</v>
      </c>
      <c r="L4">
        <v>2400.1</v>
      </c>
      <c r="M4">
        <v>2824.2</v>
      </c>
      <c r="N4">
        <v>0</v>
      </c>
      <c r="O4">
        <v>0</v>
      </c>
      <c r="P4">
        <v>359.6</v>
      </c>
      <c r="Q4">
        <v>5</v>
      </c>
      <c r="S4">
        <f t="shared" si="0"/>
        <v>0.6020599913279624</v>
      </c>
      <c r="T4">
        <f t="shared" si="1"/>
        <v>2.27415784926368</v>
      </c>
      <c r="U4">
        <f t="shared" si="2"/>
        <v>6.6170212765957448</v>
      </c>
      <c r="V4">
        <f t="shared" si="3"/>
        <v>0.31332027832173659</v>
      </c>
      <c r="X4">
        <f t="shared" si="4"/>
        <v>0.47588912795848631</v>
      </c>
    </row>
    <row r="5" spans="1:24" x14ac:dyDescent="0.25">
      <c r="A5">
        <v>9</v>
      </c>
      <c r="B5">
        <v>28</v>
      </c>
      <c r="C5">
        <v>6</v>
      </c>
      <c r="D5">
        <v>13</v>
      </c>
      <c r="E5">
        <v>0</v>
      </c>
      <c r="F5">
        <v>0</v>
      </c>
      <c r="G5">
        <v>8</v>
      </c>
      <c r="H5">
        <v>1584</v>
      </c>
      <c r="I5">
        <v>198</v>
      </c>
      <c r="J5">
        <v>1355</v>
      </c>
      <c r="K5">
        <v>1024.5999999999999</v>
      </c>
      <c r="L5">
        <v>2400.1</v>
      </c>
      <c r="M5">
        <v>2948</v>
      </c>
      <c r="N5">
        <v>0</v>
      </c>
      <c r="O5">
        <v>0</v>
      </c>
      <c r="P5">
        <v>384.1</v>
      </c>
      <c r="Q5">
        <v>2</v>
      </c>
      <c r="S5">
        <f t="shared" si="0"/>
        <v>0.90308998699194354</v>
      </c>
      <c r="T5">
        <f t="shared" si="1"/>
        <v>2.2966651902615309</v>
      </c>
      <c r="U5">
        <f t="shared" si="2"/>
        <v>6.8434343434343434</v>
      </c>
      <c r="V5">
        <f t="shared" si="3"/>
        <v>0.65997250114578565</v>
      </c>
      <c r="X5">
        <f t="shared" si="4"/>
        <v>0.99435028248587576</v>
      </c>
    </row>
    <row r="6" spans="1:24" x14ac:dyDescent="0.25">
      <c r="A6">
        <v>9</v>
      </c>
      <c r="B6">
        <v>29</v>
      </c>
      <c r="C6">
        <v>6</v>
      </c>
      <c r="D6">
        <v>13</v>
      </c>
      <c r="E6">
        <v>0</v>
      </c>
      <c r="F6">
        <v>0</v>
      </c>
      <c r="G6">
        <v>16</v>
      </c>
      <c r="H6">
        <v>1600</v>
      </c>
      <c r="I6">
        <v>100</v>
      </c>
      <c r="J6">
        <v>987.3</v>
      </c>
      <c r="K6">
        <v>1402.4</v>
      </c>
      <c r="L6">
        <v>2400.1</v>
      </c>
      <c r="M6">
        <v>2654.5</v>
      </c>
      <c r="N6">
        <v>0</v>
      </c>
      <c r="O6">
        <v>0</v>
      </c>
      <c r="P6">
        <v>192</v>
      </c>
      <c r="Q6">
        <v>0</v>
      </c>
      <c r="S6">
        <f t="shared" si="0"/>
        <v>1.2041199826559248</v>
      </c>
      <c r="T6">
        <f t="shared" si="1"/>
        <v>2</v>
      </c>
      <c r="U6">
        <f t="shared" si="2"/>
        <v>9.8729999999999993</v>
      </c>
      <c r="V6">
        <f t="shared" si="3"/>
        <v>0.6666388900462481</v>
      </c>
      <c r="X6">
        <f t="shared" si="4"/>
        <v>0.95969289827255277</v>
      </c>
    </row>
    <row r="7" spans="1:24" x14ac:dyDescent="0.25">
      <c r="A7">
        <v>9</v>
      </c>
      <c r="B7">
        <v>30</v>
      </c>
      <c r="C7">
        <v>6</v>
      </c>
      <c r="D7">
        <v>13</v>
      </c>
      <c r="E7">
        <v>0</v>
      </c>
      <c r="F7">
        <v>0</v>
      </c>
      <c r="G7">
        <v>32</v>
      </c>
      <c r="H7">
        <v>1976</v>
      </c>
      <c r="I7">
        <v>61</v>
      </c>
      <c r="J7">
        <v>944.4</v>
      </c>
      <c r="K7">
        <v>1449.5</v>
      </c>
      <c r="L7">
        <v>2400.1</v>
      </c>
      <c r="M7">
        <v>2563.6</v>
      </c>
      <c r="N7">
        <v>0</v>
      </c>
      <c r="O7">
        <v>0</v>
      </c>
      <c r="P7">
        <v>118.3</v>
      </c>
      <c r="Q7">
        <v>0</v>
      </c>
      <c r="S7">
        <f t="shared" si="0"/>
        <v>1.505149978319906</v>
      </c>
      <c r="T7">
        <f t="shared" si="1"/>
        <v>1.7853298350107671</v>
      </c>
      <c r="U7">
        <f t="shared" si="2"/>
        <v>15.481967213114753</v>
      </c>
      <c r="V7">
        <f t="shared" si="3"/>
        <v>0.8232990292071164</v>
      </c>
      <c r="X7">
        <f t="shared" si="4"/>
        <v>1.2203557312252966</v>
      </c>
    </row>
    <row r="8" spans="1:24" x14ac:dyDescent="0.25">
      <c r="A8">
        <v>9</v>
      </c>
      <c r="B8">
        <v>1</v>
      </c>
      <c r="C8">
        <v>7</v>
      </c>
      <c r="D8">
        <v>13</v>
      </c>
      <c r="E8">
        <v>0</v>
      </c>
      <c r="F8">
        <v>0</v>
      </c>
      <c r="G8">
        <v>64</v>
      </c>
      <c r="H8">
        <v>2240</v>
      </c>
      <c r="I8">
        <v>35</v>
      </c>
      <c r="J8">
        <v>556.5</v>
      </c>
      <c r="K8">
        <v>1840</v>
      </c>
      <c r="L8">
        <v>2400.1</v>
      </c>
      <c r="M8">
        <v>2492.6999999999998</v>
      </c>
      <c r="N8">
        <v>0</v>
      </c>
      <c r="O8">
        <v>0</v>
      </c>
      <c r="P8">
        <v>67.599999999999994</v>
      </c>
      <c r="Q8">
        <v>0</v>
      </c>
      <c r="S8">
        <f t="shared" si="0"/>
        <v>1.8061799739838871</v>
      </c>
      <c r="T8">
        <f t="shared" si="1"/>
        <v>1.5440680443502757</v>
      </c>
      <c r="U8">
        <f t="shared" si="2"/>
        <v>15.9</v>
      </c>
      <c r="V8">
        <f t="shared" si="3"/>
        <v>0.93329444606474732</v>
      </c>
      <c r="X8">
        <f t="shared" si="4"/>
        <v>1.1569052783803326</v>
      </c>
    </row>
    <row r="9" spans="1:24" x14ac:dyDescent="0.25">
      <c r="A9">
        <v>9</v>
      </c>
      <c r="B9">
        <v>2</v>
      </c>
      <c r="C9">
        <v>7</v>
      </c>
      <c r="D9">
        <v>13</v>
      </c>
      <c r="E9">
        <v>0</v>
      </c>
      <c r="F9">
        <v>0</v>
      </c>
      <c r="G9">
        <v>128</v>
      </c>
      <c r="H9">
        <v>2030</v>
      </c>
      <c r="I9">
        <v>15</v>
      </c>
      <c r="J9">
        <v>281.2</v>
      </c>
      <c r="K9">
        <v>2117.1</v>
      </c>
      <c r="L9">
        <v>2400.1</v>
      </c>
      <c r="M9">
        <v>2437.3000000000002</v>
      </c>
      <c r="N9">
        <v>0</v>
      </c>
      <c r="O9">
        <v>0</v>
      </c>
      <c r="P9">
        <v>28.8</v>
      </c>
      <c r="Q9">
        <v>0</v>
      </c>
      <c r="S9">
        <f t="shared" si="0"/>
        <v>2.1072099696478683</v>
      </c>
      <c r="T9">
        <f t="shared" si="1"/>
        <v>1.1760912590556813</v>
      </c>
      <c r="U9">
        <f t="shared" si="2"/>
        <v>18.746666666666666</v>
      </c>
      <c r="V9">
        <f t="shared" si="3"/>
        <v>0.84579809174617726</v>
      </c>
      <c r="X9">
        <f t="shared" si="4"/>
        <v>0.94151477204211287</v>
      </c>
    </row>
    <row r="10" spans="1:24" x14ac:dyDescent="0.25">
      <c r="A10">
        <v>9</v>
      </c>
      <c r="B10">
        <v>3</v>
      </c>
      <c r="C10">
        <v>7</v>
      </c>
      <c r="D10">
        <v>13</v>
      </c>
      <c r="E10">
        <v>0</v>
      </c>
      <c r="F10">
        <v>0</v>
      </c>
      <c r="G10">
        <v>256</v>
      </c>
      <c r="H10">
        <v>1806</v>
      </c>
      <c r="I10">
        <v>7</v>
      </c>
      <c r="J10">
        <v>90.4</v>
      </c>
      <c r="K10">
        <v>2308.6</v>
      </c>
      <c r="L10">
        <v>2400.1</v>
      </c>
      <c r="M10">
        <v>2416.3000000000002</v>
      </c>
      <c r="N10">
        <v>0</v>
      </c>
      <c r="O10">
        <v>0</v>
      </c>
      <c r="P10">
        <v>13.7</v>
      </c>
      <c r="Q10">
        <v>0</v>
      </c>
      <c r="S10">
        <f t="shared" si="0"/>
        <v>2.4082399653118496</v>
      </c>
      <c r="T10">
        <f t="shared" si="1"/>
        <v>0.84509804001425681</v>
      </c>
      <c r="U10">
        <f t="shared" si="2"/>
        <v>12.914285714285715</v>
      </c>
      <c r="V10">
        <f t="shared" si="3"/>
        <v>0.75246864713970252</v>
      </c>
      <c r="X10">
        <f t="shared" si="4"/>
        <v>0.77647362311363344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opLeftCell="E1" workbookViewId="0">
      <selection activeCell="S1" sqref="S1:T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10</v>
      </c>
      <c r="B2">
        <v>25</v>
      </c>
      <c r="C2">
        <v>6</v>
      </c>
      <c r="D2">
        <v>13</v>
      </c>
      <c r="E2">
        <v>0</v>
      </c>
      <c r="F2">
        <v>0</v>
      </c>
      <c r="G2">
        <v>1</v>
      </c>
      <c r="H2">
        <v>114</v>
      </c>
      <c r="I2">
        <v>114</v>
      </c>
      <c r="J2">
        <v>2388.5</v>
      </c>
      <c r="K2">
        <v>0</v>
      </c>
      <c r="L2">
        <v>2400.1</v>
      </c>
      <c r="M2">
        <v>2721.7</v>
      </c>
      <c r="N2">
        <v>0</v>
      </c>
      <c r="O2">
        <v>0</v>
      </c>
      <c r="P2">
        <v>211.9</v>
      </c>
      <c r="Q2">
        <v>3</v>
      </c>
      <c r="S2">
        <f t="shared" ref="S2:S11" si="0">LOG10(G:G)</f>
        <v>0</v>
      </c>
      <c r="T2">
        <f t="shared" ref="T2:T11" si="1">LOG10(I:I)</f>
        <v>2.0569048513364727</v>
      </c>
      <c r="U2">
        <f>J2:J11/I2:I11</f>
        <v>20.951754385964911</v>
      </c>
      <c r="V2">
        <f>H2:H11/L2:L11</f>
        <v>4.7498020915795178E-2</v>
      </c>
      <c r="X2">
        <f>H2/(M2-J2)</f>
        <v>0.34213685474189692</v>
      </c>
    </row>
    <row r="3" spans="1:24" x14ac:dyDescent="0.25">
      <c r="A3">
        <v>10</v>
      </c>
      <c r="B3">
        <v>26</v>
      </c>
      <c r="C3">
        <v>6</v>
      </c>
      <c r="D3">
        <v>13</v>
      </c>
      <c r="E3">
        <v>0</v>
      </c>
      <c r="F3">
        <v>0</v>
      </c>
      <c r="G3">
        <v>2</v>
      </c>
      <c r="H3">
        <v>366</v>
      </c>
      <c r="I3">
        <v>183</v>
      </c>
      <c r="J3">
        <v>2165.8000000000002</v>
      </c>
      <c r="K3">
        <v>216.8</v>
      </c>
      <c r="L3">
        <v>2400.1</v>
      </c>
      <c r="M3">
        <v>2974.7</v>
      </c>
      <c r="N3">
        <v>0</v>
      </c>
      <c r="O3">
        <v>0</v>
      </c>
      <c r="P3">
        <v>94.7</v>
      </c>
      <c r="Q3">
        <v>101</v>
      </c>
      <c r="S3">
        <f t="shared" si="0"/>
        <v>0.3010299956639812</v>
      </c>
      <c r="T3">
        <f t="shared" si="1"/>
        <v>2.2624510897304293</v>
      </c>
      <c r="U3">
        <f t="shared" ref="U3:U11" si="2">J3:J12/I3:I12</f>
        <v>11.83497267759563</v>
      </c>
      <c r="V3">
        <f t="shared" ref="V3:V11" si="3">H3:H12/L3:L12</f>
        <v>0.15249364609807925</v>
      </c>
      <c r="X3">
        <f t="shared" ref="X3:X11" si="4">H3/(M3-J3)</f>
        <v>0.45246631227593048</v>
      </c>
    </row>
    <row r="4" spans="1:24" x14ac:dyDescent="0.25">
      <c r="A4">
        <v>10</v>
      </c>
      <c r="B4">
        <v>27</v>
      </c>
      <c r="C4">
        <v>6</v>
      </c>
      <c r="D4">
        <v>13</v>
      </c>
      <c r="E4">
        <v>0</v>
      </c>
      <c r="F4">
        <v>0</v>
      </c>
      <c r="G4">
        <v>4</v>
      </c>
      <c r="H4">
        <v>464</v>
      </c>
      <c r="I4">
        <v>116</v>
      </c>
      <c r="J4">
        <v>2141</v>
      </c>
      <c r="K4">
        <v>247</v>
      </c>
      <c r="L4">
        <v>2400.1</v>
      </c>
      <c r="M4">
        <v>2774.4</v>
      </c>
      <c r="N4">
        <v>0</v>
      </c>
      <c r="O4">
        <v>0</v>
      </c>
      <c r="P4">
        <v>222.3</v>
      </c>
      <c r="Q4">
        <v>0</v>
      </c>
      <c r="S4">
        <f t="shared" si="0"/>
        <v>0.6020599913279624</v>
      </c>
      <c r="T4">
        <f t="shared" si="1"/>
        <v>2.0644579892269186</v>
      </c>
      <c r="U4">
        <f t="shared" si="2"/>
        <v>18.456896551724139</v>
      </c>
      <c r="V4">
        <f t="shared" si="3"/>
        <v>0.19332527811341194</v>
      </c>
      <c r="X4">
        <f t="shared" si="4"/>
        <v>0.73255446795074197</v>
      </c>
    </row>
    <row r="5" spans="1:24" x14ac:dyDescent="0.25">
      <c r="A5">
        <v>10</v>
      </c>
      <c r="B5">
        <v>28</v>
      </c>
      <c r="C5">
        <v>6</v>
      </c>
      <c r="D5">
        <v>13</v>
      </c>
      <c r="E5">
        <v>0</v>
      </c>
      <c r="F5">
        <v>0</v>
      </c>
      <c r="G5">
        <v>8</v>
      </c>
      <c r="H5">
        <v>1984</v>
      </c>
      <c r="I5">
        <v>248</v>
      </c>
      <c r="J5">
        <v>1346.9</v>
      </c>
      <c r="K5">
        <v>1027.3</v>
      </c>
      <c r="L5">
        <v>2400.1</v>
      </c>
      <c r="M5">
        <v>3156.8</v>
      </c>
      <c r="N5">
        <v>0</v>
      </c>
      <c r="O5">
        <v>0</v>
      </c>
      <c r="P5">
        <v>249.1</v>
      </c>
      <c r="Q5">
        <v>69</v>
      </c>
      <c r="S5">
        <f t="shared" si="0"/>
        <v>0.90308998699194354</v>
      </c>
      <c r="T5">
        <f t="shared" si="1"/>
        <v>2.3944516808262164</v>
      </c>
      <c r="U5">
        <f t="shared" si="2"/>
        <v>5.4310483870967747</v>
      </c>
      <c r="V5">
        <f t="shared" si="3"/>
        <v>0.82663222365734768</v>
      </c>
      <c r="X5">
        <f t="shared" si="4"/>
        <v>1.0961931598430852</v>
      </c>
    </row>
    <row r="6" spans="1:24" x14ac:dyDescent="0.25">
      <c r="A6">
        <v>10</v>
      </c>
      <c r="B6">
        <v>29</v>
      </c>
      <c r="C6">
        <v>6</v>
      </c>
      <c r="D6">
        <v>13</v>
      </c>
      <c r="E6">
        <v>0</v>
      </c>
      <c r="F6">
        <v>0</v>
      </c>
      <c r="G6">
        <v>16</v>
      </c>
      <c r="H6">
        <v>1536</v>
      </c>
      <c r="I6">
        <v>96</v>
      </c>
      <c r="J6">
        <v>1611.9</v>
      </c>
      <c r="K6">
        <v>778.2</v>
      </c>
      <c r="L6">
        <v>2400.1</v>
      </c>
      <c r="M6">
        <v>2683.8</v>
      </c>
      <c r="N6">
        <v>0</v>
      </c>
      <c r="O6">
        <v>0</v>
      </c>
      <c r="P6">
        <v>187.3</v>
      </c>
      <c r="Q6">
        <v>0</v>
      </c>
      <c r="S6">
        <f t="shared" si="0"/>
        <v>1.2041199826559248</v>
      </c>
      <c r="T6">
        <f t="shared" si="1"/>
        <v>1.9822712330395684</v>
      </c>
      <c r="U6">
        <f t="shared" si="2"/>
        <v>16.790625000000002</v>
      </c>
      <c r="V6">
        <f t="shared" si="3"/>
        <v>0.63997333444439819</v>
      </c>
      <c r="X6">
        <f t="shared" si="4"/>
        <v>1.4329694934228938</v>
      </c>
    </row>
    <row r="7" spans="1:24" x14ac:dyDescent="0.25">
      <c r="A7">
        <v>10</v>
      </c>
      <c r="B7">
        <v>30</v>
      </c>
      <c r="C7">
        <v>6</v>
      </c>
      <c r="D7">
        <v>13</v>
      </c>
      <c r="E7">
        <v>0</v>
      </c>
      <c r="F7">
        <v>0</v>
      </c>
      <c r="G7">
        <v>32</v>
      </c>
      <c r="H7">
        <v>1762</v>
      </c>
      <c r="I7">
        <v>55</v>
      </c>
      <c r="J7">
        <v>807.3</v>
      </c>
      <c r="K7">
        <v>1586.4</v>
      </c>
      <c r="L7">
        <v>2400.1</v>
      </c>
      <c r="M7">
        <v>2558.6</v>
      </c>
      <c r="N7">
        <v>0</v>
      </c>
      <c r="O7">
        <v>0</v>
      </c>
      <c r="P7">
        <v>104.8</v>
      </c>
      <c r="Q7">
        <v>0</v>
      </c>
      <c r="S7">
        <f t="shared" si="0"/>
        <v>1.505149978319906</v>
      </c>
      <c r="T7">
        <f t="shared" si="1"/>
        <v>1.7403626894942439</v>
      </c>
      <c r="U7">
        <f t="shared" si="2"/>
        <v>14.678181818181818</v>
      </c>
      <c r="V7">
        <f t="shared" si="3"/>
        <v>0.7341360776634307</v>
      </c>
      <c r="X7">
        <f t="shared" si="4"/>
        <v>1.0061097470450522</v>
      </c>
    </row>
    <row r="8" spans="1:24" x14ac:dyDescent="0.25">
      <c r="A8">
        <v>10</v>
      </c>
      <c r="B8">
        <v>1</v>
      </c>
      <c r="C8">
        <v>7</v>
      </c>
      <c r="D8">
        <v>13</v>
      </c>
      <c r="E8">
        <v>0</v>
      </c>
      <c r="F8">
        <v>0</v>
      </c>
      <c r="G8">
        <v>64</v>
      </c>
      <c r="H8">
        <v>3252</v>
      </c>
      <c r="I8">
        <v>50</v>
      </c>
      <c r="J8">
        <v>927.8</v>
      </c>
      <c r="K8">
        <v>1467.3</v>
      </c>
      <c r="L8">
        <v>2400.1</v>
      </c>
      <c r="M8">
        <v>2540.6</v>
      </c>
      <c r="N8">
        <v>0</v>
      </c>
      <c r="O8">
        <v>0</v>
      </c>
      <c r="P8">
        <v>95.6</v>
      </c>
      <c r="Q8">
        <v>1</v>
      </c>
      <c r="S8">
        <f t="shared" si="0"/>
        <v>1.8061799739838871</v>
      </c>
      <c r="T8">
        <f t="shared" si="1"/>
        <v>1.6989700043360187</v>
      </c>
      <c r="U8">
        <f t="shared" si="2"/>
        <v>18.555999999999997</v>
      </c>
      <c r="V8">
        <f t="shared" si="3"/>
        <v>1.3549435440189992</v>
      </c>
      <c r="X8">
        <f t="shared" si="4"/>
        <v>2.0163690476190479</v>
      </c>
    </row>
    <row r="9" spans="1:24" x14ac:dyDescent="0.25">
      <c r="A9">
        <v>10</v>
      </c>
      <c r="B9">
        <v>2</v>
      </c>
      <c r="C9">
        <v>7</v>
      </c>
      <c r="D9">
        <v>13</v>
      </c>
      <c r="E9">
        <v>0</v>
      </c>
      <c r="F9">
        <v>0</v>
      </c>
      <c r="G9">
        <v>128</v>
      </c>
      <c r="H9">
        <v>2917</v>
      </c>
      <c r="I9">
        <v>22</v>
      </c>
      <c r="J9">
        <v>191.9</v>
      </c>
      <c r="K9">
        <v>2205.5</v>
      </c>
      <c r="L9">
        <v>2400.1</v>
      </c>
      <c r="M9">
        <v>2461.9</v>
      </c>
      <c r="N9">
        <v>0</v>
      </c>
      <c r="O9">
        <v>0</v>
      </c>
      <c r="P9">
        <v>42.3</v>
      </c>
      <c r="Q9">
        <v>0</v>
      </c>
      <c r="S9">
        <f t="shared" si="0"/>
        <v>2.1072099696478683</v>
      </c>
      <c r="T9">
        <f t="shared" si="1"/>
        <v>1.3424226808222062</v>
      </c>
      <c r="U9">
        <f t="shared" si="2"/>
        <v>8.7227272727272727</v>
      </c>
      <c r="V9">
        <f t="shared" si="3"/>
        <v>1.2153660264155661</v>
      </c>
      <c r="X9">
        <f t="shared" si="4"/>
        <v>1.285022026431718</v>
      </c>
    </row>
    <row r="10" spans="1:24" x14ac:dyDescent="0.25">
      <c r="A10">
        <v>10</v>
      </c>
      <c r="B10">
        <v>4</v>
      </c>
      <c r="C10">
        <v>7</v>
      </c>
      <c r="D10">
        <v>13</v>
      </c>
      <c r="E10">
        <v>0</v>
      </c>
      <c r="F10">
        <v>0</v>
      </c>
      <c r="G10">
        <v>256</v>
      </c>
      <c r="H10">
        <v>1660</v>
      </c>
      <c r="I10">
        <v>6</v>
      </c>
      <c r="J10">
        <v>39.200000000000003</v>
      </c>
      <c r="K10">
        <v>2360</v>
      </c>
      <c r="L10">
        <v>2400.1</v>
      </c>
      <c r="M10">
        <v>2417.6999999999998</v>
      </c>
      <c r="N10">
        <v>0</v>
      </c>
      <c r="O10">
        <v>0</v>
      </c>
      <c r="P10">
        <v>11.4</v>
      </c>
      <c r="Q10">
        <v>0</v>
      </c>
      <c r="S10">
        <f t="shared" si="0"/>
        <v>2.4082399653118496</v>
      </c>
      <c r="T10">
        <f t="shared" si="1"/>
        <v>0.77815125038364363</v>
      </c>
      <c r="U10">
        <f t="shared" si="2"/>
        <v>6.5333333333333341</v>
      </c>
      <c r="V10">
        <f t="shared" si="3"/>
        <v>0.69163784842298237</v>
      </c>
      <c r="X10">
        <f t="shared" si="4"/>
        <v>0.69791885642211482</v>
      </c>
    </row>
    <row r="11" spans="1:24" x14ac:dyDescent="0.25">
      <c r="A11">
        <v>10</v>
      </c>
      <c r="B11">
        <v>5</v>
      </c>
      <c r="C11">
        <v>7</v>
      </c>
      <c r="D11">
        <v>13</v>
      </c>
      <c r="E11">
        <v>0</v>
      </c>
      <c r="F11">
        <v>0</v>
      </c>
      <c r="G11">
        <v>512</v>
      </c>
      <c r="H11">
        <v>1388</v>
      </c>
      <c r="I11">
        <v>2</v>
      </c>
      <c r="J11">
        <v>21.8</v>
      </c>
      <c r="K11">
        <v>2378.1</v>
      </c>
      <c r="L11">
        <v>2400.1</v>
      </c>
      <c r="M11">
        <v>2405.8000000000002</v>
      </c>
      <c r="N11">
        <v>0</v>
      </c>
      <c r="O11">
        <v>0</v>
      </c>
      <c r="P11">
        <v>3.9</v>
      </c>
      <c r="Q11">
        <v>0</v>
      </c>
      <c r="S11">
        <f t="shared" si="0"/>
        <v>2.7092699609758308</v>
      </c>
      <c r="T11">
        <f t="shared" si="1"/>
        <v>0.3010299956639812</v>
      </c>
      <c r="U11">
        <f t="shared" si="2"/>
        <v>10.9</v>
      </c>
      <c r="V11">
        <f t="shared" si="3"/>
        <v>0.57830923711512028</v>
      </c>
      <c r="X11">
        <f t="shared" si="4"/>
        <v>0.58221476510067116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opLeftCell="E21" workbookViewId="0">
      <selection activeCell="I27" sqref="I27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11</v>
      </c>
      <c r="B2">
        <v>25</v>
      </c>
      <c r="C2">
        <v>6</v>
      </c>
      <c r="D2">
        <v>13</v>
      </c>
      <c r="E2">
        <v>0</v>
      </c>
      <c r="F2">
        <v>0</v>
      </c>
      <c r="G2">
        <v>1</v>
      </c>
      <c r="H2">
        <v>78</v>
      </c>
      <c r="I2">
        <v>78</v>
      </c>
      <c r="J2">
        <v>2392.1</v>
      </c>
      <c r="K2">
        <v>0</v>
      </c>
      <c r="L2">
        <v>2400.1</v>
      </c>
      <c r="M2">
        <v>2620.9</v>
      </c>
      <c r="N2">
        <v>0</v>
      </c>
      <c r="O2">
        <v>0</v>
      </c>
      <c r="P2">
        <v>152.1</v>
      </c>
      <c r="Q2">
        <v>0</v>
      </c>
      <c r="S2">
        <f t="shared" ref="S2:S10" si="0">LOG10(G:G)</f>
        <v>0</v>
      </c>
      <c r="T2">
        <f t="shared" ref="T2:T10" si="1">LOG10(I:I)</f>
        <v>1.8920946026904804</v>
      </c>
      <c r="U2">
        <f>J2:J10/I2:I10</f>
        <v>30.667948717948718</v>
      </c>
      <c r="V2">
        <f>H2:H10/L2:L10</f>
        <v>3.2498645889754596E-2</v>
      </c>
      <c r="X2">
        <f>H2/(M2-J2)</f>
        <v>0.34090909090909066</v>
      </c>
    </row>
    <row r="3" spans="1:24" x14ac:dyDescent="0.25">
      <c r="A3">
        <v>11</v>
      </c>
      <c r="B3">
        <v>26</v>
      </c>
      <c r="C3">
        <v>6</v>
      </c>
      <c r="D3">
        <v>13</v>
      </c>
      <c r="E3">
        <v>0</v>
      </c>
      <c r="F3">
        <v>0</v>
      </c>
      <c r="G3">
        <v>2</v>
      </c>
      <c r="H3">
        <v>234</v>
      </c>
      <c r="I3">
        <v>117</v>
      </c>
      <c r="J3">
        <v>2276.6999999999998</v>
      </c>
      <c r="K3">
        <v>112.2</v>
      </c>
      <c r="L3">
        <v>2400.1</v>
      </c>
      <c r="M3">
        <v>2744.9</v>
      </c>
      <c r="N3">
        <v>0</v>
      </c>
      <c r="O3">
        <v>0</v>
      </c>
      <c r="P3">
        <v>228.4</v>
      </c>
      <c r="Q3">
        <v>1</v>
      </c>
      <c r="S3">
        <f t="shared" si="0"/>
        <v>0.3010299956639812</v>
      </c>
      <c r="T3">
        <f t="shared" si="1"/>
        <v>2.0681858617461617</v>
      </c>
      <c r="U3">
        <f t="shared" ref="U3:U10" si="2">J3:J11/I3:I11</f>
        <v>19.458974358974359</v>
      </c>
      <c r="V3">
        <f t="shared" ref="V3:V10" si="3">H3:H11/L3:L11</f>
        <v>9.7495937669263788E-2</v>
      </c>
      <c r="X3">
        <f t="shared" ref="X3:X10" si="4">H3/(M3-J3)</f>
        <v>0.49978641606151186</v>
      </c>
    </row>
    <row r="4" spans="1:24" x14ac:dyDescent="0.25">
      <c r="A4">
        <v>11</v>
      </c>
      <c r="B4">
        <v>27</v>
      </c>
      <c r="C4">
        <v>6</v>
      </c>
      <c r="D4">
        <v>13</v>
      </c>
      <c r="E4">
        <v>0</v>
      </c>
      <c r="F4">
        <v>0</v>
      </c>
      <c r="G4">
        <v>4</v>
      </c>
      <c r="H4">
        <v>471</v>
      </c>
      <c r="I4">
        <v>117</v>
      </c>
      <c r="J4">
        <v>1456.8</v>
      </c>
      <c r="K4">
        <v>931.2</v>
      </c>
      <c r="L4">
        <v>2400.1</v>
      </c>
      <c r="M4">
        <v>2737.5</v>
      </c>
      <c r="N4">
        <v>0</v>
      </c>
      <c r="O4">
        <v>0</v>
      </c>
      <c r="P4">
        <v>230.3</v>
      </c>
      <c r="Q4">
        <v>0</v>
      </c>
      <c r="S4">
        <f t="shared" si="0"/>
        <v>0.6020599913279624</v>
      </c>
      <c r="T4">
        <f t="shared" si="1"/>
        <v>2.0681858617461617</v>
      </c>
      <c r="U4">
        <f t="shared" si="2"/>
        <v>12.451282051282051</v>
      </c>
      <c r="V4">
        <f t="shared" si="3"/>
        <v>0.19624182325736428</v>
      </c>
      <c r="X4">
        <f t="shared" si="4"/>
        <v>0.36776762707894117</v>
      </c>
    </row>
    <row r="5" spans="1:24" x14ac:dyDescent="0.25">
      <c r="A5">
        <v>11</v>
      </c>
      <c r="B5">
        <v>28</v>
      </c>
      <c r="C5">
        <v>6</v>
      </c>
      <c r="D5">
        <v>13</v>
      </c>
      <c r="E5">
        <v>0</v>
      </c>
      <c r="F5">
        <v>0</v>
      </c>
      <c r="G5">
        <v>8</v>
      </c>
      <c r="H5">
        <v>802</v>
      </c>
      <c r="I5">
        <v>100</v>
      </c>
      <c r="J5">
        <v>1228.7</v>
      </c>
      <c r="K5">
        <v>1160.8</v>
      </c>
      <c r="L5">
        <v>2400.1</v>
      </c>
      <c r="M5">
        <v>2699.8</v>
      </c>
      <c r="N5">
        <v>0</v>
      </c>
      <c r="O5">
        <v>0</v>
      </c>
      <c r="P5">
        <v>197.2</v>
      </c>
      <c r="Q5">
        <v>0</v>
      </c>
      <c r="S5">
        <f t="shared" si="0"/>
        <v>0.90308998699194354</v>
      </c>
      <c r="T5">
        <f t="shared" si="1"/>
        <v>2</v>
      </c>
      <c r="U5">
        <f t="shared" si="2"/>
        <v>12.287000000000001</v>
      </c>
      <c r="V5">
        <f t="shared" si="3"/>
        <v>0.33415274363568187</v>
      </c>
      <c r="X5">
        <f t="shared" si="4"/>
        <v>0.54517028074230167</v>
      </c>
    </row>
    <row r="6" spans="1:24" x14ac:dyDescent="0.25">
      <c r="A6">
        <v>11</v>
      </c>
      <c r="B6">
        <v>29</v>
      </c>
      <c r="C6">
        <v>6</v>
      </c>
      <c r="D6">
        <v>13</v>
      </c>
      <c r="E6">
        <v>0</v>
      </c>
      <c r="F6">
        <v>0</v>
      </c>
      <c r="G6">
        <v>16</v>
      </c>
      <c r="H6">
        <v>1154</v>
      </c>
      <c r="I6">
        <v>72</v>
      </c>
      <c r="J6">
        <v>1280.3</v>
      </c>
      <c r="K6">
        <v>1111.9000000000001</v>
      </c>
      <c r="L6">
        <v>2400.1</v>
      </c>
      <c r="M6">
        <v>2620.6999999999998</v>
      </c>
      <c r="N6">
        <v>0</v>
      </c>
      <c r="O6">
        <v>0</v>
      </c>
      <c r="P6">
        <v>141.80000000000001</v>
      </c>
      <c r="Q6">
        <v>0</v>
      </c>
      <c r="S6">
        <f t="shared" si="0"/>
        <v>1.2041199826559248</v>
      </c>
      <c r="T6">
        <f t="shared" si="1"/>
        <v>1.8573324964312685</v>
      </c>
      <c r="U6">
        <f t="shared" si="2"/>
        <v>17.781944444444445</v>
      </c>
      <c r="V6">
        <f t="shared" si="3"/>
        <v>0.48081329944585643</v>
      </c>
      <c r="X6">
        <f t="shared" si="4"/>
        <v>0.86093703372127728</v>
      </c>
    </row>
    <row r="7" spans="1:24" x14ac:dyDescent="0.25">
      <c r="A7">
        <v>11</v>
      </c>
      <c r="B7">
        <v>30</v>
      </c>
      <c r="C7">
        <v>6</v>
      </c>
      <c r="D7">
        <v>13</v>
      </c>
      <c r="E7">
        <v>0</v>
      </c>
      <c r="F7">
        <v>0</v>
      </c>
      <c r="G7">
        <v>32</v>
      </c>
      <c r="H7">
        <v>1541</v>
      </c>
      <c r="I7">
        <v>48</v>
      </c>
      <c r="J7">
        <v>1230.4000000000001</v>
      </c>
      <c r="K7">
        <v>1164.5999999999999</v>
      </c>
      <c r="L7">
        <v>2400.1</v>
      </c>
      <c r="M7">
        <v>2551.1</v>
      </c>
      <c r="N7">
        <v>0</v>
      </c>
      <c r="O7">
        <v>0</v>
      </c>
      <c r="P7">
        <v>95</v>
      </c>
      <c r="Q7">
        <v>0</v>
      </c>
      <c r="S7">
        <f t="shared" si="0"/>
        <v>1.505149978319906</v>
      </c>
      <c r="T7">
        <f t="shared" si="1"/>
        <v>1.6812412373755872</v>
      </c>
      <c r="U7">
        <f t="shared" si="2"/>
        <v>25.633333333333336</v>
      </c>
      <c r="V7">
        <f t="shared" si="3"/>
        <v>0.64205658097579266</v>
      </c>
      <c r="X7">
        <f t="shared" si="4"/>
        <v>1.1668054819413949</v>
      </c>
    </row>
    <row r="8" spans="1:24" x14ac:dyDescent="0.25">
      <c r="A8">
        <v>11</v>
      </c>
      <c r="B8">
        <v>1</v>
      </c>
      <c r="C8">
        <v>7</v>
      </c>
      <c r="D8">
        <v>13</v>
      </c>
      <c r="E8">
        <v>0</v>
      </c>
      <c r="F8">
        <v>0</v>
      </c>
      <c r="G8">
        <v>64</v>
      </c>
      <c r="H8">
        <v>1895</v>
      </c>
      <c r="I8">
        <v>29</v>
      </c>
      <c r="J8">
        <v>440.3</v>
      </c>
      <c r="K8">
        <v>1956.8</v>
      </c>
      <c r="L8">
        <v>2400.1</v>
      </c>
      <c r="M8">
        <v>2486.3000000000002</v>
      </c>
      <c r="N8">
        <v>0</v>
      </c>
      <c r="O8">
        <v>0</v>
      </c>
      <c r="P8">
        <v>57.6</v>
      </c>
      <c r="Q8">
        <v>0</v>
      </c>
      <c r="S8">
        <f t="shared" si="0"/>
        <v>1.8061799739838871</v>
      </c>
      <c r="T8">
        <f t="shared" si="1"/>
        <v>1.4623979978989561</v>
      </c>
      <c r="U8">
        <f t="shared" si="2"/>
        <v>15.182758620689656</v>
      </c>
      <c r="V8">
        <f t="shared" si="3"/>
        <v>0.7895504353985251</v>
      </c>
      <c r="X8">
        <f t="shared" si="4"/>
        <v>0.92619745845552282</v>
      </c>
    </row>
    <row r="9" spans="1:24" x14ac:dyDescent="0.25">
      <c r="A9">
        <v>11</v>
      </c>
      <c r="B9">
        <v>2</v>
      </c>
      <c r="C9">
        <v>7</v>
      </c>
      <c r="D9">
        <v>13</v>
      </c>
      <c r="E9">
        <v>0</v>
      </c>
      <c r="F9">
        <v>0</v>
      </c>
      <c r="G9">
        <v>128</v>
      </c>
      <c r="H9">
        <v>1046</v>
      </c>
      <c r="I9">
        <v>8</v>
      </c>
      <c r="J9">
        <v>119</v>
      </c>
      <c r="K9">
        <v>2280.1</v>
      </c>
      <c r="L9">
        <v>2400.1</v>
      </c>
      <c r="M9">
        <v>2424.5</v>
      </c>
      <c r="N9">
        <v>0</v>
      </c>
      <c r="O9">
        <v>0</v>
      </c>
      <c r="P9">
        <v>15.5</v>
      </c>
      <c r="Q9">
        <v>0</v>
      </c>
      <c r="S9">
        <f t="shared" si="0"/>
        <v>2.1072099696478683</v>
      </c>
      <c r="T9">
        <f t="shared" si="1"/>
        <v>0.90308998699194354</v>
      </c>
      <c r="U9">
        <f t="shared" si="2"/>
        <v>14.875</v>
      </c>
      <c r="V9">
        <f t="shared" si="3"/>
        <v>0.4358151743677347</v>
      </c>
      <c r="X9">
        <f t="shared" si="4"/>
        <v>0.45369767946215572</v>
      </c>
    </row>
    <row r="10" spans="1:24" x14ac:dyDescent="0.25">
      <c r="A10">
        <v>11</v>
      </c>
      <c r="B10">
        <v>4</v>
      </c>
      <c r="C10">
        <v>7</v>
      </c>
      <c r="D10">
        <v>13</v>
      </c>
      <c r="E10">
        <v>0</v>
      </c>
      <c r="F10">
        <v>0</v>
      </c>
      <c r="G10">
        <v>256</v>
      </c>
      <c r="H10">
        <v>509</v>
      </c>
      <c r="I10">
        <v>1</v>
      </c>
      <c r="J10">
        <v>38.200000000000003</v>
      </c>
      <c r="K10">
        <v>2361.6999999999998</v>
      </c>
      <c r="L10">
        <v>2400.1</v>
      </c>
      <c r="M10">
        <v>2403.1</v>
      </c>
      <c r="N10">
        <v>0</v>
      </c>
      <c r="O10">
        <v>0</v>
      </c>
      <c r="P10">
        <v>2</v>
      </c>
      <c r="Q10">
        <v>0</v>
      </c>
      <c r="S10">
        <f t="shared" si="0"/>
        <v>2.4082399653118496</v>
      </c>
      <c r="T10">
        <f t="shared" si="1"/>
        <v>0</v>
      </c>
      <c r="U10">
        <f t="shared" si="2"/>
        <v>38.200000000000003</v>
      </c>
      <c r="V10">
        <f t="shared" si="3"/>
        <v>0.21207449689596267</v>
      </c>
      <c r="X10">
        <f t="shared" si="4"/>
        <v>0.21523108799526405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opLeftCell="F1" workbookViewId="0">
      <selection activeCell="S1" sqref="S1:T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12</v>
      </c>
      <c r="B2">
        <v>25</v>
      </c>
      <c r="C2">
        <v>6</v>
      </c>
      <c r="D2">
        <v>13</v>
      </c>
      <c r="E2">
        <v>0</v>
      </c>
      <c r="F2">
        <v>0</v>
      </c>
      <c r="G2">
        <v>1</v>
      </c>
      <c r="H2">
        <v>96</v>
      </c>
      <c r="I2">
        <v>96</v>
      </c>
      <c r="J2">
        <v>2390.1999999999998</v>
      </c>
      <c r="K2">
        <v>0</v>
      </c>
      <c r="L2">
        <v>2400.1</v>
      </c>
      <c r="M2">
        <v>2704.3</v>
      </c>
      <c r="N2">
        <v>0</v>
      </c>
      <c r="O2">
        <v>0</v>
      </c>
      <c r="P2">
        <v>187.2</v>
      </c>
      <c r="Q2">
        <v>1</v>
      </c>
      <c r="S2">
        <v>0</v>
      </c>
      <c r="T2">
        <v>1.9822712330000001</v>
      </c>
      <c r="U2">
        <f>J2:J10/I2:I10</f>
        <v>24.897916666666664</v>
      </c>
      <c r="V2">
        <f>H2:H10/L2:L10</f>
        <v>3.9998333402774887E-2</v>
      </c>
      <c r="X2">
        <f>H2/(M2-J2)</f>
        <v>0.30563514804202446</v>
      </c>
    </row>
    <row r="3" spans="1:24" x14ac:dyDescent="0.25">
      <c r="A3">
        <v>12</v>
      </c>
      <c r="B3">
        <v>26</v>
      </c>
      <c r="C3">
        <v>6</v>
      </c>
      <c r="D3">
        <v>13</v>
      </c>
      <c r="E3">
        <v>0</v>
      </c>
      <c r="F3">
        <v>0</v>
      </c>
      <c r="G3">
        <v>2</v>
      </c>
      <c r="H3">
        <v>187</v>
      </c>
      <c r="I3">
        <v>93</v>
      </c>
      <c r="J3">
        <v>1832.5</v>
      </c>
      <c r="K3">
        <v>557.20000000000005</v>
      </c>
      <c r="L3">
        <v>2400.1</v>
      </c>
      <c r="M3">
        <v>2700.8</v>
      </c>
      <c r="N3">
        <v>0</v>
      </c>
      <c r="O3">
        <v>0</v>
      </c>
      <c r="P3">
        <v>182.1</v>
      </c>
      <c r="Q3">
        <v>0</v>
      </c>
      <c r="S3">
        <v>0.30102999600000002</v>
      </c>
      <c r="T3">
        <v>1.968482949</v>
      </c>
      <c r="U3">
        <f t="shared" ref="U3:U10" si="0">J3:J11/I3:I11</f>
        <v>19.704301075268816</v>
      </c>
      <c r="V3">
        <f t="shared" ref="V3:V10" si="1">H3:H11/L3:L11</f>
        <v>7.7913420274155251E-2</v>
      </c>
      <c r="X3">
        <f t="shared" ref="X3:X10" si="2">H3/(M3-J3)</f>
        <v>0.21536335367960377</v>
      </c>
    </row>
    <row r="4" spans="1:24" x14ac:dyDescent="0.25">
      <c r="A4">
        <v>12</v>
      </c>
      <c r="B4">
        <v>27</v>
      </c>
      <c r="C4">
        <v>6</v>
      </c>
      <c r="D4">
        <v>13</v>
      </c>
      <c r="E4">
        <v>0</v>
      </c>
      <c r="F4">
        <v>0</v>
      </c>
      <c r="G4">
        <v>4</v>
      </c>
      <c r="H4">
        <v>357</v>
      </c>
      <c r="I4">
        <v>89</v>
      </c>
      <c r="J4">
        <v>1334.1</v>
      </c>
      <c r="K4">
        <v>1056.4000000000001</v>
      </c>
      <c r="L4">
        <v>2400.1</v>
      </c>
      <c r="M4">
        <v>2715.4</v>
      </c>
      <c r="N4">
        <v>0</v>
      </c>
      <c r="O4">
        <v>0</v>
      </c>
      <c r="P4">
        <v>169.4</v>
      </c>
      <c r="Q4">
        <v>1</v>
      </c>
      <c r="S4">
        <v>0.60205999099999996</v>
      </c>
      <c r="T4">
        <v>1.9493900070000001</v>
      </c>
      <c r="U4">
        <f t="shared" si="0"/>
        <v>14.989887640449437</v>
      </c>
      <c r="V4">
        <f t="shared" si="1"/>
        <v>0.14874380234156911</v>
      </c>
      <c r="X4">
        <f t="shared" si="2"/>
        <v>0.25845218272641712</v>
      </c>
    </row>
    <row r="5" spans="1:24" x14ac:dyDescent="0.25">
      <c r="A5">
        <v>12</v>
      </c>
      <c r="B5">
        <v>28</v>
      </c>
      <c r="C5">
        <v>6</v>
      </c>
      <c r="D5">
        <v>13</v>
      </c>
      <c r="E5">
        <v>0</v>
      </c>
      <c r="F5">
        <v>0</v>
      </c>
      <c r="G5">
        <v>8</v>
      </c>
      <c r="H5">
        <v>448</v>
      </c>
      <c r="I5">
        <v>56</v>
      </c>
      <c r="J5">
        <v>2217.4</v>
      </c>
      <c r="K5">
        <v>177.2</v>
      </c>
      <c r="L5">
        <v>2400.1</v>
      </c>
      <c r="M5">
        <v>2594</v>
      </c>
      <c r="N5">
        <v>0</v>
      </c>
      <c r="O5">
        <v>0</v>
      </c>
      <c r="P5">
        <v>108.5</v>
      </c>
      <c r="Q5">
        <v>0</v>
      </c>
      <c r="S5">
        <v>0.90308998699999998</v>
      </c>
      <c r="T5">
        <v>1.7481880270000001</v>
      </c>
      <c r="U5">
        <f t="shared" si="0"/>
        <v>39.596428571428575</v>
      </c>
      <c r="V5">
        <f t="shared" si="1"/>
        <v>0.18665888921294946</v>
      </c>
      <c r="X5">
        <f t="shared" si="2"/>
        <v>1.1895910780669148</v>
      </c>
    </row>
    <row r="6" spans="1:24" x14ac:dyDescent="0.25">
      <c r="A6">
        <v>12</v>
      </c>
      <c r="B6">
        <v>29</v>
      </c>
      <c r="C6">
        <v>6</v>
      </c>
      <c r="D6">
        <v>13</v>
      </c>
      <c r="E6">
        <v>0</v>
      </c>
      <c r="F6">
        <v>0</v>
      </c>
      <c r="G6">
        <v>16</v>
      </c>
      <c r="H6">
        <v>1024</v>
      </c>
      <c r="I6">
        <v>64</v>
      </c>
      <c r="J6">
        <v>1879.5</v>
      </c>
      <c r="K6">
        <v>513.20000000000005</v>
      </c>
      <c r="L6">
        <v>2400.1</v>
      </c>
      <c r="M6">
        <v>2627.7</v>
      </c>
      <c r="N6">
        <v>0</v>
      </c>
      <c r="O6">
        <v>0</v>
      </c>
      <c r="P6">
        <v>123.4</v>
      </c>
      <c r="Q6">
        <v>0</v>
      </c>
      <c r="S6">
        <v>1.204119983</v>
      </c>
      <c r="T6">
        <v>1.806179974</v>
      </c>
      <c r="U6">
        <f t="shared" si="0"/>
        <v>29.3671875</v>
      </c>
      <c r="V6">
        <f t="shared" si="1"/>
        <v>0.42664888962959879</v>
      </c>
      <c r="X6">
        <f t="shared" si="2"/>
        <v>1.3686180165731092</v>
      </c>
    </row>
    <row r="7" spans="1:24" x14ac:dyDescent="0.25">
      <c r="A7">
        <v>12</v>
      </c>
      <c r="B7">
        <v>30</v>
      </c>
      <c r="C7">
        <v>6</v>
      </c>
      <c r="D7">
        <v>13</v>
      </c>
      <c r="E7">
        <v>0</v>
      </c>
      <c r="F7">
        <v>0</v>
      </c>
      <c r="G7">
        <v>32</v>
      </c>
      <c r="H7">
        <v>1357</v>
      </c>
      <c r="I7">
        <v>42</v>
      </c>
      <c r="J7">
        <v>1143.8</v>
      </c>
      <c r="K7">
        <v>1252.3</v>
      </c>
      <c r="L7">
        <v>2400.1</v>
      </c>
      <c r="M7">
        <v>2548.4</v>
      </c>
      <c r="N7">
        <v>0</v>
      </c>
      <c r="O7">
        <v>0</v>
      </c>
      <c r="P7">
        <v>81.8</v>
      </c>
      <c r="Q7">
        <v>0</v>
      </c>
      <c r="S7">
        <v>1.5051499779999999</v>
      </c>
      <c r="T7">
        <v>1.62324929</v>
      </c>
      <c r="U7">
        <f t="shared" si="0"/>
        <v>27.233333333333331</v>
      </c>
      <c r="V7">
        <f t="shared" si="1"/>
        <v>0.56539310862047421</v>
      </c>
      <c r="X7">
        <f t="shared" si="2"/>
        <v>0.96611134842659818</v>
      </c>
    </row>
    <row r="8" spans="1:24" x14ac:dyDescent="0.25">
      <c r="A8">
        <v>12</v>
      </c>
      <c r="B8">
        <v>1</v>
      </c>
      <c r="C8">
        <v>7</v>
      </c>
      <c r="D8">
        <v>13</v>
      </c>
      <c r="E8">
        <v>0</v>
      </c>
      <c r="F8">
        <v>0</v>
      </c>
      <c r="G8">
        <v>64</v>
      </c>
      <c r="H8">
        <v>2253</v>
      </c>
      <c r="I8">
        <v>35</v>
      </c>
      <c r="J8">
        <v>751.6</v>
      </c>
      <c r="K8">
        <v>1644.4</v>
      </c>
      <c r="L8">
        <v>2400.1</v>
      </c>
      <c r="M8">
        <v>2510.6999999999998</v>
      </c>
      <c r="N8">
        <v>0</v>
      </c>
      <c r="O8">
        <v>0</v>
      </c>
      <c r="P8">
        <v>69.2</v>
      </c>
      <c r="Q8">
        <v>0</v>
      </c>
      <c r="S8">
        <v>1.806179974</v>
      </c>
      <c r="T8">
        <v>1.5440680440000001</v>
      </c>
      <c r="U8">
        <f t="shared" si="0"/>
        <v>21.474285714285713</v>
      </c>
      <c r="V8">
        <f t="shared" si="1"/>
        <v>0.93871088704637307</v>
      </c>
      <c r="X8">
        <f t="shared" si="2"/>
        <v>1.2807685748394066</v>
      </c>
    </row>
    <row r="9" spans="1:24" x14ac:dyDescent="0.25">
      <c r="A9">
        <v>12</v>
      </c>
      <c r="B9">
        <v>2</v>
      </c>
      <c r="C9">
        <v>7</v>
      </c>
      <c r="D9">
        <v>13</v>
      </c>
      <c r="E9">
        <v>0</v>
      </c>
      <c r="F9">
        <v>0</v>
      </c>
      <c r="G9">
        <v>128</v>
      </c>
      <c r="H9">
        <v>1300</v>
      </c>
      <c r="I9">
        <v>10</v>
      </c>
      <c r="J9">
        <v>160.9</v>
      </c>
      <c r="K9">
        <v>2237.6999999999998</v>
      </c>
      <c r="L9">
        <v>2400.1</v>
      </c>
      <c r="M9">
        <v>2427.1</v>
      </c>
      <c r="N9">
        <v>0</v>
      </c>
      <c r="O9">
        <v>0</v>
      </c>
      <c r="P9">
        <v>19.3</v>
      </c>
      <c r="Q9">
        <v>0</v>
      </c>
      <c r="S9">
        <v>2.10720997</v>
      </c>
      <c r="T9">
        <v>1</v>
      </c>
      <c r="U9">
        <f t="shared" si="0"/>
        <v>16.09</v>
      </c>
      <c r="V9">
        <f t="shared" si="1"/>
        <v>0.54164409816257653</v>
      </c>
      <c r="X9">
        <f t="shared" si="2"/>
        <v>0.57364751566498995</v>
      </c>
    </row>
    <row r="10" spans="1:24" x14ac:dyDescent="0.25">
      <c r="A10">
        <v>12</v>
      </c>
      <c r="B10">
        <v>3</v>
      </c>
      <c r="C10">
        <v>7</v>
      </c>
      <c r="D10">
        <v>13</v>
      </c>
      <c r="E10">
        <v>0</v>
      </c>
      <c r="F10">
        <v>0</v>
      </c>
      <c r="G10">
        <v>256</v>
      </c>
      <c r="H10">
        <v>1369</v>
      </c>
      <c r="I10">
        <v>5</v>
      </c>
      <c r="J10">
        <v>94.5</v>
      </c>
      <c r="K10">
        <v>2304.8000000000002</v>
      </c>
      <c r="L10">
        <v>2400.1</v>
      </c>
      <c r="M10">
        <v>2415.1999999999998</v>
      </c>
      <c r="N10">
        <v>0</v>
      </c>
      <c r="O10">
        <v>0</v>
      </c>
      <c r="P10">
        <v>9.6999999999999993</v>
      </c>
      <c r="Q10">
        <v>0</v>
      </c>
      <c r="S10">
        <v>2.4082399649999999</v>
      </c>
      <c r="T10">
        <v>0.69897000399999998</v>
      </c>
      <c r="U10">
        <f t="shared" si="0"/>
        <v>18.899999999999999</v>
      </c>
      <c r="V10">
        <f t="shared" si="1"/>
        <v>0.57039290029582101</v>
      </c>
      <c r="X10">
        <f t="shared" si="2"/>
        <v>0.58990821734821397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opLeftCell="E1" workbookViewId="0">
      <selection activeCell="S1" sqref="S1:T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9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8</v>
      </c>
    </row>
    <row r="2" spans="1:24" x14ac:dyDescent="0.25">
      <c r="A2">
        <v>7</v>
      </c>
      <c r="B2">
        <v>10</v>
      </c>
      <c r="C2">
        <v>7</v>
      </c>
      <c r="D2">
        <v>13</v>
      </c>
      <c r="E2">
        <v>0</v>
      </c>
      <c r="F2">
        <v>0</v>
      </c>
      <c r="G2">
        <v>1</v>
      </c>
      <c r="H2">
        <v>187</v>
      </c>
      <c r="I2">
        <v>187</v>
      </c>
      <c r="J2">
        <v>2379.5</v>
      </c>
      <c r="K2">
        <v>0</v>
      </c>
      <c r="L2">
        <v>2400.1</v>
      </c>
      <c r="M2">
        <v>2946.7</v>
      </c>
      <c r="N2">
        <v>0</v>
      </c>
      <c r="O2">
        <v>0</v>
      </c>
      <c r="P2">
        <v>359.4</v>
      </c>
      <c r="Q2">
        <v>4</v>
      </c>
      <c r="S2">
        <f t="shared" ref="S2:S10" si="0">LOG10(G:G)</f>
        <v>0</v>
      </c>
      <c r="T2">
        <f t="shared" ref="T2:T10" si="1">LOG10(I:I)</f>
        <v>2.271841606536499</v>
      </c>
      <c r="U2">
        <f>(J2:J10)/(I2:I10)</f>
        <v>12.724598930481283</v>
      </c>
      <c r="V2">
        <f>H2:H10/L2:L10</f>
        <v>7.7913420274155251E-2</v>
      </c>
      <c r="X2">
        <f>H2/(M2-J2)</f>
        <v>0.32968970380818063</v>
      </c>
    </row>
    <row r="3" spans="1:24" x14ac:dyDescent="0.25">
      <c r="A3">
        <v>7</v>
      </c>
      <c r="B3">
        <v>11</v>
      </c>
      <c r="C3">
        <v>7</v>
      </c>
      <c r="D3">
        <v>13</v>
      </c>
      <c r="E3">
        <v>0</v>
      </c>
      <c r="F3">
        <v>0</v>
      </c>
      <c r="G3">
        <v>2</v>
      </c>
      <c r="H3">
        <v>358</v>
      </c>
      <c r="I3">
        <v>179</v>
      </c>
      <c r="J3">
        <v>2306.8000000000002</v>
      </c>
      <c r="K3">
        <v>74.599999999999994</v>
      </c>
      <c r="L3">
        <v>2400.1</v>
      </c>
      <c r="M3">
        <v>2911.9</v>
      </c>
      <c r="N3">
        <v>0</v>
      </c>
      <c r="O3">
        <v>0</v>
      </c>
      <c r="P3">
        <v>347.3</v>
      </c>
      <c r="Q3">
        <v>1</v>
      </c>
      <c r="S3">
        <f t="shared" si="0"/>
        <v>0.3010299956639812</v>
      </c>
      <c r="T3">
        <f t="shared" si="1"/>
        <v>2.2528530309798933</v>
      </c>
      <c r="U3">
        <f t="shared" ref="U3:U10" si="2">(J3:J11)/(I3:I11)</f>
        <v>12.887150837988829</v>
      </c>
      <c r="V3">
        <f t="shared" ref="V3:V10" si="3">H3:H11/L3:L11</f>
        <v>0.14916045164784802</v>
      </c>
      <c r="X3">
        <f t="shared" ref="X3:X10" si="4">H3/(M3-J3)</f>
        <v>0.59163774582713613</v>
      </c>
    </row>
    <row r="4" spans="1:24" x14ac:dyDescent="0.25">
      <c r="A4">
        <v>7</v>
      </c>
      <c r="B4">
        <v>12</v>
      </c>
      <c r="C4">
        <v>7</v>
      </c>
      <c r="D4">
        <v>13</v>
      </c>
      <c r="E4">
        <v>0</v>
      </c>
      <c r="F4">
        <v>0</v>
      </c>
      <c r="G4">
        <v>4</v>
      </c>
      <c r="H4">
        <v>616</v>
      </c>
      <c r="I4">
        <v>154</v>
      </c>
      <c r="J4">
        <v>2172.1</v>
      </c>
      <c r="K4">
        <v>212</v>
      </c>
      <c r="L4">
        <v>2400.1</v>
      </c>
      <c r="M4">
        <v>2866.1</v>
      </c>
      <c r="N4">
        <v>0</v>
      </c>
      <c r="O4">
        <v>0</v>
      </c>
      <c r="P4">
        <v>296.5</v>
      </c>
      <c r="Q4">
        <v>2</v>
      </c>
      <c r="S4">
        <f t="shared" si="0"/>
        <v>0.6020599913279624</v>
      </c>
      <c r="T4">
        <f t="shared" si="1"/>
        <v>2.1875207208364631</v>
      </c>
      <c r="U4">
        <f t="shared" si="2"/>
        <v>14.104545454545454</v>
      </c>
      <c r="V4">
        <f t="shared" si="3"/>
        <v>0.25665597266780554</v>
      </c>
      <c r="X4">
        <f t="shared" si="4"/>
        <v>0.88760806916426516</v>
      </c>
    </row>
    <row r="5" spans="1:24" x14ac:dyDescent="0.25">
      <c r="A5">
        <v>7</v>
      </c>
      <c r="B5">
        <v>13</v>
      </c>
      <c r="C5">
        <v>7</v>
      </c>
      <c r="D5">
        <v>13</v>
      </c>
      <c r="E5">
        <v>0</v>
      </c>
      <c r="F5">
        <v>0</v>
      </c>
      <c r="G5">
        <v>8</v>
      </c>
      <c r="H5">
        <v>1088</v>
      </c>
      <c r="I5">
        <v>136</v>
      </c>
      <c r="J5">
        <v>1850.9</v>
      </c>
      <c r="K5">
        <v>534.9</v>
      </c>
      <c r="L5">
        <v>2400.1</v>
      </c>
      <c r="M5">
        <v>2825.6</v>
      </c>
      <c r="N5">
        <v>0</v>
      </c>
      <c r="O5">
        <v>0</v>
      </c>
      <c r="P5">
        <v>260</v>
      </c>
      <c r="Q5">
        <v>1</v>
      </c>
      <c r="S5">
        <f t="shared" si="0"/>
        <v>0.90308998699194354</v>
      </c>
      <c r="T5">
        <f t="shared" si="1"/>
        <v>2.1335389083702174</v>
      </c>
      <c r="U5">
        <f t="shared" si="2"/>
        <v>13.609558823529412</v>
      </c>
      <c r="V5">
        <f t="shared" si="3"/>
        <v>0.4533144452314487</v>
      </c>
      <c r="X5">
        <f t="shared" si="4"/>
        <v>1.1162408946342466</v>
      </c>
    </row>
    <row r="6" spans="1:24" x14ac:dyDescent="0.25">
      <c r="A6">
        <v>7</v>
      </c>
      <c r="B6">
        <v>14</v>
      </c>
      <c r="C6">
        <v>7</v>
      </c>
      <c r="D6">
        <v>13</v>
      </c>
      <c r="E6">
        <v>0</v>
      </c>
      <c r="F6">
        <v>0</v>
      </c>
      <c r="G6">
        <v>16</v>
      </c>
      <c r="H6">
        <v>1680</v>
      </c>
      <c r="I6">
        <v>105</v>
      </c>
      <c r="J6">
        <v>1612.8</v>
      </c>
      <c r="K6">
        <v>776.7</v>
      </c>
      <c r="L6">
        <v>2400.1</v>
      </c>
      <c r="M6">
        <v>2750.9</v>
      </c>
      <c r="N6">
        <v>0</v>
      </c>
      <c r="O6">
        <v>0</v>
      </c>
      <c r="P6">
        <v>200.5</v>
      </c>
      <c r="Q6">
        <v>3</v>
      </c>
      <c r="S6">
        <f t="shared" si="0"/>
        <v>1.2041199826559248</v>
      </c>
      <c r="T6">
        <f t="shared" si="1"/>
        <v>2.0211892990699383</v>
      </c>
      <c r="U6">
        <f t="shared" si="2"/>
        <v>15.36</v>
      </c>
      <c r="V6">
        <f t="shared" si="3"/>
        <v>0.69997083454856046</v>
      </c>
      <c r="X6">
        <f t="shared" si="4"/>
        <v>1.4761444512784463</v>
      </c>
    </row>
    <row r="7" spans="1:24" x14ac:dyDescent="0.25">
      <c r="A7">
        <v>7</v>
      </c>
      <c r="B7">
        <v>15</v>
      </c>
      <c r="C7">
        <v>7</v>
      </c>
      <c r="D7">
        <v>13</v>
      </c>
      <c r="E7">
        <v>0</v>
      </c>
      <c r="F7">
        <v>0</v>
      </c>
      <c r="G7">
        <v>32</v>
      </c>
      <c r="H7">
        <v>2272</v>
      </c>
      <c r="I7">
        <v>71</v>
      </c>
      <c r="J7">
        <v>1304.8</v>
      </c>
      <c r="K7">
        <v>1088.4000000000001</v>
      </c>
      <c r="L7">
        <v>2400.1</v>
      </c>
      <c r="M7">
        <v>2631.7</v>
      </c>
      <c r="N7">
        <v>0</v>
      </c>
      <c r="O7">
        <v>0</v>
      </c>
      <c r="P7">
        <v>137.4</v>
      </c>
      <c r="Q7">
        <v>0</v>
      </c>
      <c r="S7">
        <f t="shared" si="0"/>
        <v>1.505149978319906</v>
      </c>
      <c r="T7">
        <f t="shared" si="1"/>
        <v>1.8512583487190752</v>
      </c>
      <c r="U7">
        <f t="shared" si="2"/>
        <v>18.377464788732393</v>
      </c>
      <c r="V7">
        <f t="shared" si="3"/>
        <v>0.94662722386567233</v>
      </c>
      <c r="X7">
        <f t="shared" si="4"/>
        <v>1.7122616625216671</v>
      </c>
    </row>
    <row r="8" spans="1:24" x14ac:dyDescent="0.25">
      <c r="A8">
        <v>7</v>
      </c>
      <c r="B8">
        <v>16</v>
      </c>
      <c r="C8">
        <v>7</v>
      </c>
      <c r="D8">
        <v>13</v>
      </c>
      <c r="E8">
        <v>0</v>
      </c>
      <c r="F8">
        <v>0</v>
      </c>
      <c r="G8">
        <v>64</v>
      </c>
      <c r="H8">
        <v>2834</v>
      </c>
      <c r="I8">
        <v>44</v>
      </c>
      <c r="J8">
        <v>776.5</v>
      </c>
      <c r="K8">
        <v>1619.2</v>
      </c>
      <c r="L8">
        <v>2400.1</v>
      </c>
      <c r="M8">
        <v>2536.6999999999998</v>
      </c>
      <c r="N8">
        <v>0</v>
      </c>
      <c r="O8">
        <v>0</v>
      </c>
      <c r="P8">
        <v>85.6</v>
      </c>
      <c r="Q8">
        <v>0</v>
      </c>
      <c r="S8">
        <f t="shared" si="0"/>
        <v>1.8061799739838871</v>
      </c>
      <c r="T8">
        <f t="shared" si="1"/>
        <v>1.6434526764861874</v>
      </c>
      <c r="U8">
        <f t="shared" si="2"/>
        <v>17.647727272727273</v>
      </c>
      <c r="V8">
        <f t="shared" si="3"/>
        <v>1.180784133994417</v>
      </c>
      <c r="X8">
        <f t="shared" si="4"/>
        <v>1.6100443131462336</v>
      </c>
    </row>
    <row r="9" spans="1:24" x14ac:dyDescent="0.25">
      <c r="A9">
        <v>7</v>
      </c>
      <c r="B9">
        <v>17</v>
      </c>
      <c r="C9">
        <v>7</v>
      </c>
      <c r="D9">
        <v>13</v>
      </c>
      <c r="E9">
        <v>0</v>
      </c>
      <c r="F9">
        <v>0</v>
      </c>
      <c r="G9">
        <v>128</v>
      </c>
      <c r="H9">
        <v>1436</v>
      </c>
      <c r="I9">
        <v>11</v>
      </c>
      <c r="J9">
        <v>154.5</v>
      </c>
      <c r="K9">
        <v>2244.3000000000002</v>
      </c>
      <c r="L9">
        <v>2400.1</v>
      </c>
      <c r="M9">
        <v>2435</v>
      </c>
      <c r="N9">
        <v>0</v>
      </c>
      <c r="O9">
        <v>0</v>
      </c>
      <c r="P9">
        <v>21.6</v>
      </c>
      <c r="Q9">
        <v>0</v>
      </c>
      <c r="S9">
        <f t="shared" si="0"/>
        <v>2.1072099696478683</v>
      </c>
      <c r="T9">
        <f t="shared" si="1"/>
        <v>1.0413926851582251</v>
      </c>
      <c r="U9">
        <f t="shared" si="2"/>
        <v>14.045454545454545</v>
      </c>
      <c r="V9">
        <f t="shared" si="3"/>
        <v>0.59830840381650763</v>
      </c>
      <c r="X9">
        <f t="shared" si="4"/>
        <v>0.62968647226485419</v>
      </c>
    </row>
    <row r="10" spans="1:24" x14ac:dyDescent="0.25">
      <c r="A10">
        <v>7</v>
      </c>
      <c r="B10">
        <v>18</v>
      </c>
      <c r="C10">
        <v>7</v>
      </c>
      <c r="D10">
        <v>13</v>
      </c>
      <c r="E10">
        <v>0</v>
      </c>
      <c r="F10">
        <v>0</v>
      </c>
      <c r="G10">
        <v>256</v>
      </c>
      <c r="H10">
        <v>941</v>
      </c>
      <c r="I10">
        <v>3</v>
      </c>
      <c r="J10">
        <v>46.2</v>
      </c>
      <c r="K10">
        <v>2353.5</v>
      </c>
      <c r="L10">
        <v>2400.1</v>
      </c>
      <c r="M10">
        <v>2408.6</v>
      </c>
      <c r="N10">
        <v>0</v>
      </c>
      <c r="O10">
        <v>0</v>
      </c>
      <c r="P10">
        <v>5.0999999999999996</v>
      </c>
      <c r="Q10">
        <v>0</v>
      </c>
      <c r="S10">
        <f t="shared" si="0"/>
        <v>2.4082399653118496</v>
      </c>
      <c r="T10">
        <f t="shared" si="1"/>
        <v>0.47712125471966244</v>
      </c>
      <c r="U10">
        <f t="shared" si="2"/>
        <v>15.4</v>
      </c>
      <c r="V10">
        <f t="shared" si="3"/>
        <v>0.39206699720844967</v>
      </c>
      <c r="X10">
        <f t="shared" si="4"/>
        <v>0.39832373857094477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opLeftCell="E17" workbookViewId="0">
      <selection activeCell="S1" sqref="S1:T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8</v>
      </c>
      <c r="B2">
        <v>10</v>
      </c>
      <c r="C2">
        <v>7</v>
      </c>
      <c r="D2">
        <v>13</v>
      </c>
      <c r="E2">
        <v>0</v>
      </c>
      <c r="F2">
        <v>0</v>
      </c>
      <c r="G2">
        <v>1</v>
      </c>
      <c r="H2">
        <v>575</v>
      </c>
      <c r="I2">
        <v>575</v>
      </c>
      <c r="J2">
        <v>2341.4</v>
      </c>
      <c r="K2">
        <v>0</v>
      </c>
      <c r="L2">
        <v>2400.1</v>
      </c>
      <c r="M2">
        <v>3813.2</v>
      </c>
      <c r="N2">
        <v>0</v>
      </c>
      <c r="O2">
        <v>0</v>
      </c>
      <c r="P2">
        <v>1131.5</v>
      </c>
      <c r="Q2">
        <v>0</v>
      </c>
      <c r="S2">
        <f t="shared" ref="S2:S10" si="0">LOG10(G:G)</f>
        <v>0</v>
      </c>
      <c r="T2">
        <f t="shared" ref="T2:T10" si="1">LOG10(I:I)</f>
        <v>2.7596678446896306</v>
      </c>
      <c r="U2">
        <f>J2:J10/I2:I10</f>
        <v>4.0720000000000001</v>
      </c>
      <c r="V2">
        <f>H2:H10/L2:L10</f>
        <v>0.2395733511103704</v>
      </c>
      <c r="X2">
        <f>H2/(M2-J2)</f>
        <v>0.39067808126104098</v>
      </c>
    </row>
    <row r="3" spans="1:24" x14ac:dyDescent="0.25">
      <c r="A3">
        <v>8</v>
      </c>
      <c r="B3">
        <v>11</v>
      </c>
      <c r="C3">
        <v>7</v>
      </c>
      <c r="D3">
        <v>13</v>
      </c>
      <c r="E3">
        <v>0</v>
      </c>
      <c r="F3">
        <v>0</v>
      </c>
      <c r="G3">
        <v>2</v>
      </c>
      <c r="H3">
        <v>960</v>
      </c>
      <c r="I3">
        <v>480</v>
      </c>
      <c r="J3">
        <v>1993.8</v>
      </c>
      <c r="K3">
        <v>356.4</v>
      </c>
      <c r="L3">
        <v>2400.1</v>
      </c>
      <c r="M3">
        <v>3615.4</v>
      </c>
      <c r="N3">
        <v>0</v>
      </c>
      <c r="O3">
        <v>0</v>
      </c>
      <c r="P3">
        <v>944.4</v>
      </c>
      <c r="Q3">
        <v>0</v>
      </c>
      <c r="S3">
        <f t="shared" si="0"/>
        <v>0.3010299956639812</v>
      </c>
      <c r="T3">
        <f t="shared" si="1"/>
        <v>2.6812412373755872</v>
      </c>
      <c r="U3">
        <f t="shared" ref="U3:U10" si="2">J3:J11/I3:I11</f>
        <v>4.1537499999999996</v>
      </c>
      <c r="V3">
        <f t="shared" ref="V3:V10" si="3">H3:H11/L3:L11</f>
        <v>0.39998333402774888</v>
      </c>
      <c r="X3">
        <f t="shared" ref="X3:X10" si="4">H3/(M3-J3)</f>
        <v>0.59200789343857918</v>
      </c>
    </row>
    <row r="4" spans="1:24" x14ac:dyDescent="0.25">
      <c r="A4">
        <v>8</v>
      </c>
      <c r="B4">
        <v>12</v>
      </c>
      <c r="C4">
        <v>7</v>
      </c>
      <c r="D4">
        <v>13</v>
      </c>
      <c r="E4">
        <v>0</v>
      </c>
      <c r="F4">
        <v>0</v>
      </c>
      <c r="G4">
        <v>4</v>
      </c>
      <c r="H4">
        <v>1384</v>
      </c>
      <c r="I4">
        <v>346</v>
      </c>
      <c r="J4">
        <v>1864.4</v>
      </c>
      <c r="K4">
        <v>498.1</v>
      </c>
      <c r="L4">
        <v>2400.1</v>
      </c>
      <c r="M4">
        <v>3283.5</v>
      </c>
      <c r="N4">
        <v>0</v>
      </c>
      <c r="O4">
        <v>0</v>
      </c>
      <c r="P4">
        <v>671.6</v>
      </c>
      <c r="Q4">
        <v>1</v>
      </c>
      <c r="S4">
        <f t="shared" si="0"/>
        <v>0.6020599913279624</v>
      </c>
      <c r="T4">
        <f t="shared" si="1"/>
        <v>2.5390760987927767</v>
      </c>
      <c r="U4">
        <f t="shared" si="2"/>
        <v>5.3884393063583822</v>
      </c>
      <c r="V4">
        <f t="shared" si="3"/>
        <v>0.57664263989000464</v>
      </c>
      <c r="X4">
        <f t="shared" si="4"/>
        <v>0.97526601367063637</v>
      </c>
    </row>
    <row r="5" spans="1:24" x14ac:dyDescent="0.25">
      <c r="A5">
        <v>8</v>
      </c>
      <c r="B5">
        <v>13</v>
      </c>
      <c r="C5">
        <v>7</v>
      </c>
      <c r="D5">
        <v>13</v>
      </c>
      <c r="E5">
        <v>0</v>
      </c>
      <c r="F5">
        <v>0</v>
      </c>
      <c r="G5">
        <v>8</v>
      </c>
      <c r="H5">
        <v>2176</v>
      </c>
      <c r="I5">
        <v>272</v>
      </c>
      <c r="J5">
        <v>1573.7</v>
      </c>
      <c r="K5">
        <v>797.3</v>
      </c>
      <c r="L5">
        <v>2400.1</v>
      </c>
      <c r="M5">
        <v>3067.3</v>
      </c>
      <c r="N5">
        <v>0</v>
      </c>
      <c r="O5">
        <v>0</v>
      </c>
      <c r="P5">
        <v>533.20000000000005</v>
      </c>
      <c r="Q5">
        <v>0</v>
      </c>
      <c r="S5">
        <f t="shared" si="0"/>
        <v>0.90308998699194354</v>
      </c>
      <c r="T5">
        <f t="shared" si="1"/>
        <v>2.4345689040341987</v>
      </c>
      <c r="U5">
        <f t="shared" si="2"/>
        <v>5.7856617647058828</v>
      </c>
      <c r="V5">
        <f t="shared" si="3"/>
        <v>0.90662889046289741</v>
      </c>
      <c r="X5">
        <f t="shared" si="4"/>
        <v>1.4568826995179431</v>
      </c>
    </row>
    <row r="6" spans="1:24" x14ac:dyDescent="0.25">
      <c r="A6">
        <v>8</v>
      </c>
      <c r="B6">
        <v>14</v>
      </c>
      <c r="C6">
        <v>7</v>
      </c>
      <c r="D6">
        <v>13</v>
      </c>
      <c r="E6">
        <v>0</v>
      </c>
      <c r="F6">
        <v>0</v>
      </c>
      <c r="G6">
        <v>16</v>
      </c>
      <c r="H6">
        <v>3510</v>
      </c>
      <c r="I6">
        <v>219</v>
      </c>
      <c r="J6">
        <v>964.8</v>
      </c>
      <c r="K6">
        <v>1411.8</v>
      </c>
      <c r="L6">
        <v>2400.1</v>
      </c>
      <c r="M6">
        <v>2933.3</v>
      </c>
      <c r="N6">
        <v>0</v>
      </c>
      <c r="O6">
        <v>0</v>
      </c>
      <c r="P6">
        <v>429.7</v>
      </c>
      <c r="Q6">
        <v>0</v>
      </c>
      <c r="S6">
        <f t="shared" si="0"/>
        <v>1.2041199826559248</v>
      </c>
      <c r="T6">
        <f t="shared" si="1"/>
        <v>2.3404441148401185</v>
      </c>
      <c r="U6">
        <f t="shared" si="2"/>
        <v>4.4054794520547942</v>
      </c>
      <c r="V6">
        <f t="shared" si="3"/>
        <v>1.4624390650389567</v>
      </c>
      <c r="X6">
        <f t="shared" si="4"/>
        <v>1.783083566167132</v>
      </c>
    </row>
    <row r="7" spans="1:24" x14ac:dyDescent="0.25">
      <c r="A7">
        <v>8</v>
      </c>
      <c r="B7">
        <v>15</v>
      </c>
      <c r="C7">
        <v>7</v>
      </c>
      <c r="D7">
        <v>13</v>
      </c>
      <c r="E7">
        <v>0</v>
      </c>
      <c r="F7">
        <v>0</v>
      </c>
      <c r="G7">
        <v>32</v>
      </c>
      <c r="H7">
        <v>3328</v>
      </c>
      <c r="I7">
        <v>104</v>
      </c>
      <c r="J7">
        <v>934.9</v>
      </c>
      <c r="K7">
        <v>1453.7</v>
      </c>
      <c r="L7">
        <v>2400.1</v>
      </c>
      <c r="M7">
        <v>2649.6</v>
      </c>
      <c r="N7">
        <v>0</v>
      </c>
      <c r="O7">
        <v>0</v>
      </c>
      <c r="P7">
        <v>203.3</v>
      </c>
      <c r="Q7">
        <v>0</v>
      </c>
      <c r="S7">
        <f t="shared" si="0"/>
        <v>1.505149978319906</v>
      </c>
      <c r="T7">
        <f t="shared" si="1"/>
        <v>2.0170333392987803</v>
      </c>
      <c r="U7">
        <f t="shared" si="2"/>
        <v>8.9894230769230763</v>
      </c>
      <c r="V7">
        <f t="shared" si="3"/>
        <v>1.386608891296196</v>
      </c>
      <c r="X7">
        <f t="shared" si="4"/>
        <v>1.9408642911296439</v>
      </c>
    </row>
    <row r="8" spans="1:24" x14ac:dyDescent="0.25">
      <c r="A8">
        <v>8</v>
      </c>
      <c r="B8">
        <v>16</v>
      </c>
      <c r="C8">
        <v>7</v>
      </c>
      <c r="D8">
        <v>13</v>
      </c>
      <c r="E8">
        <v>0</v>
      </c>
      <c r="F8">
        <v>0</v>
      </c>
      <c r="G8">
        <v>64</v>
      </c>
      <c r="H8">
        <v>2458</v>
      </c>
      <c r="I8">
        <v>38</v>
      </c>
      <c r="J8">
        <v>409</v>
      </c>
      <c r="K8">
        <v>1987.2</v>
      </c>
      <c r="L8">
        <v>2400.1</v>
      </c>
      <c r="M8">
        <v>2491.5</v>
      </c>
      <c r="N8">
        <v>0</v>
      </c>
      <c r="O8">
        <v>0</v>
      </c>
      <c r="P8">
        <v>74.7</v>
      </c>
      <c r="Q8">
        <v>0</v>
      </c>
      <c r="S8">
        <f t="shared" si="0"/>
        <v>1.8061799739838871</v>
      </c>
      <c r="T8">
        <f t="shared" si="1"/>
        <v>1.5797835966168101</v>
      </c>
      <c r="U8">
        <f t="shared" si="2"/>
        <v>10.763157894736842</v>
      </c>
      <c r="V8">
        <f t="shared" si="3"/>
        <v>1.0241239948335485</v>
      </c>
      <c r="X8">
        <f t="shared" si="4"/>
        <v>1.18031212484994</v>
      </c>
    </row>
    <row r="9" spans="1:24" x14ac:dyDescent="0.25">
      <c r="A9">
        <v>8</v>
      </c>
      <c r="B9">
        <v>17</v>
      </c>
      <c r="C9">
        <v>7</v>
      </c>
      <c r="D9">
        <v>13</v>
      </c>
      <c r="E9">
        <v>0</v>
      </c>
      <c r="F9">
        <v>0</v>
      </c>
      <c r="G9">
        <v>128</v>
      </c>
      <c r="H9">
        <v>1990</v>
      </c>
      <c r="I9">
        <v>15</v>
      </c>
      <c r="J9">
        <v>108.8</v>
      </c>
      <c r="K9">
        <v>2289.6999999999998</v>
      </c>
      <c r="L9">
        <v>2400.1</v>
      </c>
      <c r="M9">
        <v>2436.5</v>
      </c>
      <c r="N9">
        <v>0</v>
      </c>
      <c r="O9">
        <v>0</v>
      </c>
      <c r="P9">
        <v>29.6</v>
      </c>
      <c r="Q9">
        <v>0</v>
      </c>
      <c r="S9">
        <f t="shared" si="0"/>
        <v>2.1072099696478683</v>
      </c>
      <c r="T9">
        <f t="shared" si="1"/>
        <v>1.1760912590556813</v>
      </c>
      <c r="U9">
        <f t="shared" si="2"/>
        <v>7.253333333333333</v>
      </c>
      <c r="V9">
        <f t="shared" si="3"/>
        <v>0.82913211949502108</v>
      </c>
      <c r="X9">
        <f t="shared" si="4"/>
        <v>0.85492116681702979</v>
      </c>
    </row>
    <row r="10" spans="1:24" x14ac:dyDescent="0.25">
      <c r="A10">
        <v>8</v>
      </c>
      <c r="B10">
        <v>18</v>
      </c>
      <c r="C10">
        <v>7</v>
      </c>
      <c r="D10">
        <v>13</v>
      </c>
      <c r="E10">
        <v>0</v>
      </c>
      <c r="F10">
        <v>0</v>
      </c>
      <c r="G10">
        <v>256</v>
      </c>
      <c r="H10">
        <v>803</v>
      </c>
      <c r="I10">
        <v>3</v>
      </c>
      <c r="J10">
        <v>30.5</v>
      </c>
      <c r="K10">
        <v>2369</v>
      </c>
      <c r="L10">
        <v>2400.1</v>
      </c>
      <c r="M10">
        <v>2407.6</v>
      </c>
      <c r="N10">
        <v>0</v>
      </c>
      <c r="O10">
        <v>0</v>
      </c>
      <c r="P10">
        <v>5.7</v>
      </c>
      <c r="Q10">
        <v>0</v>
      </c>
      <c r="S10">
        <f t="shared" si="0"/>
        <v>2.4082399653118496</v>
      </c>
      <c r="T10">
        <f t="shared" si="1"/>
        <v>0.47712125471966244</v>
      </c>
      <c r="U10">
        <f t="shared" si="2"/>
        <v>10.166666666666666</v>
      </c>
      <c r="V10">
        <f t="shared" si="3"/>
        <v>0.33456939294196075</v>
      </c>
      <c r="X10">
        <f t="shared" si="4"/>
        <v>0.33780657103192968</v>
      </c>
    </row>
    <row r="11" spans="1:24" x14ac:dyDescent="0.25">
      <c r="A11">
        <v>8</v>
      </c>
    </row>
    <row r="12" spans="1:24" x14ac:dyDescent="0.25">
      <c r="A12">
        <v>8</v>
      </c>
    </row>
    <row r="13" spans="1:24" x14ac:dyDescent="0.25">
      <c r="A13">
        <v>8</v>
      </c>
    </row>
    <row r="14" spans="1:24" x14ac:dyDescent="0.25">
      <c r="A14">
        <v>8</v>
      </c>
    </row>
    <row r="15" spans="1:24" x14ac:dyDescent="0.25">
      <c r="A15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opLeftCell="E20" workbookViewId="0">
      <selection activeCell="E16" sqref="E16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9</v>
      </c>
      <c r="B2">
        <v>10</v>
      </c>
      <c r="C2">
        <v>7</v>
      </c>
      <c r="D2">
        <v>13</v>
      </c>
      <c r="E2">
        <v>0</v>
      </c>
      <c r="F2">
        <v>0</v>
      </c>
      <c r="G2">
        <v>1</v>
      </c>
      <c r="H2">
        <v>331</v>
      </c>
      <c r="I2">
        <v>331</v>
      </c>
      <c r="J2">
        <v>2365.5</v>
      </c>
      <c r="K2">
        <v>0</v>
      </c>
      <c r="L2">
        <v>2400.1</v>
      </c>
      <c r="M2">
        <v>3203.8</v>
      </c>
      <c r="N2">
        <v>0</v>
      </c>
      <c r="O2">
        <v>0</v>
      </c>
      <c r="P2">
        <v>646.5</v>
      </c>
      <c r="Q2">
        <v>0</v>
      </c>
      <c r="S2">
        <f t="shared" ref="S2:S10" si="0">LOG10(G:G)</f>
        <v>0</v>
      </c>
      <c r="T2">
        <f t="shared" ref="T2:T10" si="1">LOG10(I:I)</f>
        <v>2.5198279937757189</v>
      </c>
      <c r="U2">
        <f>J2:J10/I2:I10</f>
        <v>7.1465256797583079</v>
      </c>
      <c r="V2">
        <f>H2:H10/L2:L10</f>
        <v>0.13791092037831756</v>
      </c>
      <c r="X2">
        <f>H2/(M2-J2)</f>
        <v>0.39484671358702128</v>
      </c>
    </row>
    <row r="3" spans="1:24" x14ac:dyDescent="0.25">
      <c r="A3">
        <v>9</v>
      </c>
      <c r="B3">
        <v>11</v>
      </c>
      <c r="C3">
        <v>7</v>
      </c>
      <c r="D3">
        <v>13</v>
      </c>
      <c r="E3">
        <v>0</v>
      </c>
      <c r="F3">
        <v>0</v>
      </c>
      <c r="G3">
        <v>2</v>
      </c>
      <c r="H3">
        <v>454</v>
      </c>
      <c r="I3">
        <v>227</v>
      </c>
      <c r="J3">
        <v>1960.4</v>
      </c>
      <c r="K3">
        <v>416.1</v>
      </c>
      <c r="L3">
        <v>2400.1</v>
      </c>
      <c r="M3">
        <v>2952</v>
      </c>
      <c r="N3">
        <v>0</v>
      </c>
      <c r="O3">
        <v>0</v>
      </c>
      <c r="P3">
        <v>438.5</v>
      </c>
      <c r="Q3">
        <v>0</v>
      </c>
      <c r="S3">
        <f t="shared" si="0"/>
        <v>0.3010299956639812</v>
      </c>
      <c r="T3">
        <f t="shared" si="1"/>
        <v>2.3560258571931225</v>
      </c>
      <c r="U3">
        <f>J3:J11/I3:I11</f>
        <v>8.6361233480176214</v>
      </c>
      <c r="V3">
        <f t="shared" ref="V3:V10" si="2">H3:H11/L3:L11</f>
        <v>0.18915878505062289</v>
      </c>
      <c r="X3">
        <f t="shared" ref="X3:X10" si="3">H3/(M3-J3)</f>
        <v>0.4578459056070997</v>
      </c>
    </row>
    <row r="4" spans="1:24" x14ac:dyDescent="0.25">
      <c r="A4">
        <v>9</v>
      </c>
      <c r="B4">
        <v>12</v>
      </c>
      <c r="C4">
        <v>7</v>
      </c>
      <c r="D4">
        <v>13</v>
      </c>
      <c r="E4">
        <v>0</v>
      </c>
      <c r="F4">
        <v>0</v>
      </c>
      <c r="G4">
        <v>4</v>
      </c>
      <c r="H4">
        <v>600</v>
      </c>
      <c r="I4">
        <v>150</v>
      </c>
      <c r="J4">
        <v>1600.8</v>
      </c>
      <c r="K4">
        <v>783.4</v>
      </c>
      <c r="L4">
        <v>2400.1</v>
      </c>
      <c r="M4">
        <v>2818.8</v>
      </c>
      <c r="N4">
        <v>0</v>
      </c>
      <c r="O4">
        <v>0</v>
      </c>
      <c r="P4">
        <v>289.89999999999998</v>
      </c>
      <c r="Q4">
        <v>2</v>
      </c>
      <c r="S4">
        <f t="shared" si="0"/>
        <v>0.6020599913279624</v>
      </c>
      <c r="T4">
        <f t="shared" si="1"/>
        <v>2.1760912590556813</v>
      </c>
      <c r="U4">
        <f>J4:J12/I4:I12</f>
        <v>10.671999999999999</v>
      </c>
      <c r="V4">
        <f t="shared" si="2"/>
        <v>0.24998958376734304</v>
      </c>
      <c r="X4">
        <f t="shared" si="3"/>
        <v>0.49261083743842354</v>
      </c>
    </row>
    <row r="5" spans="1:24" x14ac:dyDescent="0.25">
      <c r="A5">
        <v>9</v>
      </c>
      <c r="B5">
        <v>13</v>
      </c>
      <c r="C5">
        <v>7</v>
      </c>
      <c r="D5">
        <v>13</v>
      </c>
      <c r="E5">
        <v>0</v>
      </c>
      <c r="F5">
        <v>0</v>
      </c>
      <c r="G5">
        <v>8</v>
      </c>
      <c r="H5">
        <v>1944</v>
      </c>
      <c r="I5">
        <v>243</v>
      </c>
      <c r="J5">
        <v>1326.1</v>
      </c>
      <c r="K5">
        <v>1048.7</v>
      </c>
      <c r="L5">
        <v>2400.1</v>
      </c>
      <c r="M5">
        <v>3060.9</v>
      </c>
      <c r="N5">
        <v>0</v>
      </c>
      <c r="O5">
        <v>0</v>
      </c>
      <c r="P5">
        <v>462.9</v>
      </c>
      <c r="Q5">
        <v>5</v>
      </c>
      <c r="S5">
        <f t="shared" si="0"/>
        <v>0.90308998699194354</v>
      </c>
      <c r="T5">
        <f t="shared" si="1"/>
        <v>2.3856062735983121</v>
      </c>
      <c r="U5">
        <f>J5:J13/I5:I13</f>
        <v>5.4572016460905344</v>
      </c>
      <c r="V5">
        <f t="shared" si="2"/>
        <v>0.80996625140619138</v>
      </c>
      <c r="X5">
        <f t="shared" si="3"/>
        <v>1.1205902697717316</v>
      </c>
    </row>
    <row r="6" spans="1:24" x14ac:dyDescent="0.25">
      <c r="A6">
        <v>9</v>
      </c>
      <c r="B6">
        <v>16</v>
      </c>
      <c r="C6">
        <v>7</v>
      </c>
      <c r="D6">
        <v>13</v>
      </c>
      <c r="E6">
        <v>0</v>
      </c>
      <c r="F6">
        <v>0</v>
      </c>
      <c r="G6">
        <v>16</v>
      </c>
      <c r="H6">
        <v>1232</v>
      </c>
      <c r="I6">
        <v>77</v>
      </c>
      <c r="J6">
        <v>1511.9</v>
      </c>
      <c r="K6">
        <v>879.6</v>
      </c>
      <c r="L6">
        <v>2400.1</v>
      </c>
      <c r="M6">
        <v>2598.4</v>
      </c>
      <c r="N6">
        <v>0</v>
      </c>
      <c r="O6">
        <v>0</v>
      </c>
      <c r="P6">
        <v>151.30000000000001</v>
      </c>
      <c r="Q6">
        <v>0</v>
      </c>
      <c r="S6">
        <f t="shared" si="0"/>
        <v>1.2041199826559248</v>
      </c>
      <c r="T6">
        <f t="shared" si="1"/>
        <v>1.8864907251724818</v>
      </c>
      <c r="U6">
        <f t="shared" ref="U6:U10" si="4">J6:J15/I6:I15</f>
        <v>19.635064935064936</v>
      </c>
      <c r="V6">
        <f t="shared" si="2"/>
        <v>0.51331194533561109</v>
      </c>
      <c r="X6">
        <f t="shared" si="3"/>
        <v>1.1339162448228255</v>
      </c>
    </row>
    <row r="7" spans="1:24" x14ac:dyDescent="0.25">
      <c r="A7">
        <v>9</v>
      </c>
      <c r="B7">
        <v>17</v>
      </c>
      <c r="C7">
        <v>7</v>
      </c>
      <c r="D7">
        <v>13</v>
      </c>
      <c r="E7">
        <v>0</v>
      </c>
      <c r="F7">
        <v>0</v>
      </c>
      <c r="G7">
        <v>32</v>
      </c>
      <c r="H7">
        <v>1202</v>
      </c>
      <c r="I7">
        <v>37</v>
      </c>
      <c r="J7">
        <v>990</v>
      </c>
      <c r="K7">
        <v>1406.6</v>
      </c>
      <c r="L7">
        <v>2400.1</v>
      </c>
      <c r="M7">
        <v>2493.1999999999998</v>
      </c>
      <c r="N7">
        <v>0</v>
      </c>
      <c r="O7">
        <v>0</v>
      </c>
      <c r="P7">
        <v>72.5</v>
      </c>
      <c r="Q7">
        <v>0</v>
      </c>
      <c r="S7">
        <f t="shared" si="0"/>
        <v>1.505149978319906</v>
      </c>
      <c r="T7">
        <f t="shared" si="1"/>
        <v>1.568201724066995</v>
      </c>
      <c r="U7">
        <f t="shared" si="4"/>
        <v>26.756756756756758</v>
      </c>
      <c r="V7">
        <f t="shared" si="2"/>
        <v>0.50081246614724384</v>
      </c>
      <c r="X7">
        <f t="shared" si="3"/>
        <v>0.79962746141564667</v>
      </c>
    </row>
    <row r="8" spans="1:24" x14ac:dyDescent="0.25">
      <c r="A8">
        <v>9</v>
      </c>
      <c r="B8">
        <v>18</v>
      </c>
      <c r="C8">
        <v>7</v>
      </c>
      <c r="D8">
        <v>13</v>
      </c>
      <c r="E8">
        <v>0</v>
      </c>
      <c r="F8">
        <v>0</v>
      </c>
      <c r="G8">
        <v>64</v>
      </c>
      <c r="H8">
        <v>1344</v>
      </c>
      <c r="I8">
        <v>21</v>
      </c>
      <c r="J8">
        <v>354.2</v>
      </c>
      <c r="K8">
        <v>2043.3</v>
      </c>
      <c r="L8">
        <v>2400.1</v>
      </c>
      <c r="M8">
        <v>2454.1999999999998</v>
      </c>
      <c r="N8">
        <v>0</v>
      </c>
      <c r="O8">
        <v>0</v>
      </c>
      <c r="P8">
        <v>41.1</v>
      </c>
      <c r="Q8">
        <v>0</v>
      </c>
      <c r="S8">
        <f t="shared" si="0"/>
        <v>1.8061799739838871</v>
      </c>
      <c r="T8">
        <f t="shared" si="1"/>
        <v>1.3222192947339193</v>
      </c>
      <c r="U8">
        <f t="shared" si="4"/>
        <v>16.866666666666667</v>
      </c>
      <c r="V8">
        <f t="shared" si="2"/>
        <v>0.55997666763884846</v>
      </c>
      <c r="X8">
        <f t="shared" si="3"/>
        <v>0.64</v>
      </c>
    </row>
    <row r="9" spans="1:24" x14ac:dyDescent="0.25">
      <c r="A9">
        <v>9</v>
      </c>
      <c r="B9">
        <v>19</v>
      </c>
      <c r="C9">
        <v>7</v>
      </c>
      <c r="D9">
        <v>13</v>
      </c>
      <c r="E9">
        <v>0</v>
      </c>
      <c r="F9">
        <v>0</v>
      </c>
      <c r="G9">
        <v>128</v>
      </c>
      <c r="H9">
        <v>1251</v>
      </c>
      <c r="I9">
        <v>9</v>
      </c>
      <c r="J9">
        <v>115.6</v>
      </c>
      <c r="K9">
        <v>2283.1999999999998</v>
      </c>
      <c r="L9">
        <v>2400.1</v>
      </c>
      <c r="M9">
        <v>2424.3000000000002</v>
      </c>
      <c r="N9">
        <v>0</v>
      </c>
      <c r="O9">
        <v>0</v>
      </c>
      <c r="P9">
        <v>17.5</v>
      </c>
      <c r="Q9">
        <v>0</v>
      </c>
      <c r="S9">
        <f t="shared" si="0"/>
        <v>2.1072099696478683</v>
      </c>
      <c r="T9">
        <f t="shared" si="1"/>
        <v>0.95424250943932487</v>
      </c>
      <c r="U9">
        <f t="shared" si="4"/>
        <v>12.844444444444443</v>
      </c>
      <c r="V9">
        <f t="shared" si="2"/>
        <v>0.52122828215491024</v>
      </c>
      <c r="X9">
        <f t="shared" si="3"/>
        <v>0.54186338632130626</v>
      </c>
    </row>
    <row r="10" spans="1:24" x14ac:dyDescent="0.25">
      <c r="A10">
        <v>9</v>
      </c>
      <c r="B10">
        <v>20</v>
      </c>
      <c r="C10">
        <v>7</v>
      </c>
      <c r="D10">
        <v>13</v>
      </c>
      <c r="E10">
        <v>0</v>
      </c>
      <c r="F10">
        <v>0</v>
      </c>
      <c r="G10">
        <v>256</v>
      </c>
      <c r="H10">
        <v>926</v>
      </c>
      <c r="I10">
        <v>3</v>
      </c>
      <c r="J10">
        <v>92.8</v>
      </c>
      <c r="K10">
        <v>2306.8000000000002</v>
      </c>
      <c r="L10">
        <v>2400.1</v>
      </c>
      <c r="M10">
        <v>2408.6999999999998</v>
      </c>
      <c r="N10">
        <v>0</v>
      </c>
      <c r="O10">
        <v>0</v>
      </c>
      <c r="P10">
        <v>5.8</v>
      </c>
      <c r="Q10">
        <v>0</v>
      </c>
      <c r="S10">
        <f t="shared" si="0"/>
        <v>2.4082399653118496</v>
      </c>
      <c r="T10">
        <f t="shared" si="1"/>
        <v>0.47712125471966244</v>
      </c>
      <c r="U10">
        <f t="shared" si="4"/>
        <v>30.933333333333334</v>
      </c>
      <c r="V10">
        <f t="shared" si="2"/>
        <v>0.38581725761426611</v>
      </c>
      <c r="X10">
        <f t="shared" si="3"/>
        <v>0.39984455287361292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opLeftCell="E1" workbookViewId="0">
      <selection activeCell="S1" sqref="S1:T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10</v>
      </c>
      <c r="B2">
        <v>10</v>
      </c>
      <c r="C2">
        <v>7</v>
      </c>
      <c r="D2">
        <v>13</v>
      </c>
      <c r="E2">
        <v>0</v>
      </c>
      <c r="F2">
        <v>0</v>
      </c>
      <c r="G2">
        <v>1</v>
      </c>
      <c r="H2">
        <v>66</v>
      </c>
      <c r="I2">
        <v>66</v>
      </c>
      <c r="J2">
        <v>2392.6</v>
      </c>
      <c r="K2">
        <v>0</v>
      </c>
      <c r="L2">
        <v>2400.1</v>
      </c>
      <c r="M2">
        <v>2600.1999999999998</v>
      </c>
      <c r="N2">
        <v>0</v>
      </c>
      <c r="O2">
        <v>0</v>
      </c>
      <c r="P2">
        <v>128</v>
      </c>
      <c r="Q2">
        <v>0</v>
      </c>
      <c r="S2">
        <f t="shared" ref="S2:S10" si="0">LOG10(G:G)</f>
        <v>0</v>
      </c>
      <c r="T2">
        <f t="shared" ref="T2:T10" si="1">LOG10(I:I)</f>
        <v>1.8195439355418688</v>
      </c>
      <c r="U2">
        <f t="shared" ref="U2:U10" si="2">J2:J10/I2:I10</f>
        <v>36.25151515151515</v>
      </c>
      <c r="V2">
        <f>H2:H10/L2:L10</f>
        <v>2.7498854214407734E-2</v>
      </c>
      <c r="X2">
        <f>H2/(M2-J2)</f>
        <v>0.31791907514450879</v>
      </c>
    </row>
    <row r="3" spans="1:24" x14ac:dyDescent="0.25">
      <c r="A3">
        <v>10</v>
      </c>
      <c r="B3">
        <v>11</v>
      </c>
      <c r="C3">
        <v>7</v>
      </c>
      <c r="D3">
        <v>13</v>
      </c>
      <c r="E3">
        <v>0</v>
      </c>
      <c r="F3">
        <v>0</v>
      </c>
      <c r="G3">
        <v>2</v>
      </c>
      <c r="H3">
        <v>152</v>
      </c>
      <c r="I3">
        <v>76</v>
      </c>
      <c r="J3">
        <v>2302.8000000000002</v>
      </c>
      <c r="K3">
        <v>89.4</v>
      </c>
      <c r="L3">
        <v>2400.1</v>
      </c>
      <c r="M3">
        <v>2640.6</v>
      </c>
      <c r="N3">
        <v>0</v>
      </c>
      <c r="O3">
        <v>0</v>
      </c>
      <c r="P3">
        <v>142.80000000000001</v>
      </c>
      <c r="Q3">
        <v>2</v>
      </c>
      <c r="S3">
        <f t="shared" si="0"/>
        <v>0.3010299956639812</v>
      </c>
      <c r="T3">
        <f t="shared" si="1"/>
        <v>1.8808135922807914</v>
      </c>
      <c r="U3">
        <f t="shared" si="2"/>
        <v>30.3</v>
      </c>
      <c r="V3">
        <f t="shared" ref="V3:V10" si="3">H3:H11/L3:L11</f>
        <v>6.3330694554393566E-2</v>
      </c>
      <c r="X3">
        <f t="shared" ref="X3:X10" si="4">H3/(M3-J3)</f>
        <v>0.44997039668442901</v>
      </c>
    </row>
    <row r="4" spans="1:24" x14ac:dyDescent="0.25">
      <c r="A4">
        <v>10</v>
      </c>
      <c r="B4">
        <v>12</v>
      </c>
      <c r="C4">
        <v>7</v>
      </c>
      <c r="D4">
        <v>13</v>
      </c>
      <c r="E4">
        <v>0</v>
      </c>
      <c r="F4">
        <v>0</v>
      </c>
      <c r="G4">
        <v>4</v>
      </c>
      <c r="H4">
        <v>192</v>
      </c>
      <c r="I4">
        <v>48</v>
      </c>
      <c r="J4">
        <v>2270.1999999999998</v>
      </c>
      <c r="K4">
        <v>125</v>
      </c>
      <c r="L4">
        <v>2400.1</v>
      </c>
      <c r="M4">
        <v>2550.5</v>
      </c>
      <c r="N4">
        <v>0</v>
      </c>
      <c r="O4">
        <v>0</v>
      </c>
      <c r="P4">
        <v>95</v>
      </c>
      <c r="Q4">
        <v>0</v>
      </c>
      <c r="S4">
        <f t="shared" si="0"/>
        <v>0.6020599913279624</v>
      </c>
      <c r="T4">
        <f t="shared" si="1"/>
        <v>1.6812412373755872</v>
      </c>
      <c r="U4">
        <f t="shared" si="2"/>
        <v>47.295833333333327</v>
      </c>
      <c r="V4">
        <f t="shared" si="3"/>
        <v>7.9996666805549774E-2</v>
      </c>
      <c r="X4">
        <f t="shared" si="4"/>
        <v>0.68498037816625001</v>
      </c>
    </row>
    <row r="5" spans="1:24" x14ac:dyDescent="0.25">
      <c r="A5">
        <v>10</v>
      </c>
      <c r="B5">
        <v>13</v>
      </c>
      <c r="C5">
        <v>7</v>
      </c>
      <c r="D5">
        <v>13</v>
      </c>
      <c r="E5">
        <v>0</v>
      </c>
      <c r="F5">
        <v>0</v>
      </c>
      <c r="G5">
        <v>8</v>
      </c>
      <c r="H5">
        <v>400</v>
      </c>
      <c r="I5">
        <v>50</v>
      </c>
      <c r="J5">
        <v>2194.1</v>
      </c>
      <c r="K5">
        <v>201.3</v>
      </c>
      <c r="L5">
        <v>2400.1</v>
      </c>
      <c r="M5">
        <v>2548.1</v>
      </c>
      <c r="N5">
        <v>0</v>
      </c>
      <c r="O5">
        <v>0</v>
      </c>
      <c r="P5">
        <v>96.3</v>
      </c>
      <c r="Q5">
        <v>0</v>
      </c>
      <c r="S5">
        <f t="shared" si="0"/>
        <v>0.90308998699194354</v>
      </c>
      <c r="T5">
        <f t="shared" si="1"/>
        <v>1.6989700043360187</v>
      </c>
      <c r="U5">
        <f t="shared" si="2"/>
        <v>43.881999999999998</v>
      </c>
      <c r="V5">
        <f t="shared" si="3"/>
        <v>0.16665972251156203</v>
      </c>
      <c r="X5">
        <f t="shared" si="4"/>
        <v>1.1299435028248588</v>
      </c>
    </row>
    <row r="6" spans="1:24" x14ac:dyDescent="0.25">
      <c r="A6">
        <v>10</v>
      </c>
      <c r="B6">
        <v>14</v>
      </c>
      <c r="C6">
        <v>7</v>
      </c>
      <c r="D6">
        <v>13</v>
      </c>
      <c r="E6">
        <v>0</v>
      </c>
      <c r="F6">
        <v>0</v>
      </c>
      <c r="G6">
        <v>16</v>
      </c>
      <c r="H6">
        <v>256</v>
      </c>
      <c r="I6">
        <v>16</v>
      </c>
      <c r="J6">
        <v>2272.5</v>
      </c>
      <c r="K6">
        <v>125.9</v>
      </c>
      <c r="L6">
        <v>2400.1</v>
      </c>
      <c r="M6">
        <v>2446.4</v>
      </c>
      <c r="N6">
        <v>0</v>
      </c>
      <c r="O6">
        <v>0</v>
      </c>
      <c r="P6">
        <v>31.3</v>
      </c>
      <c r="Q6">
        <v>0</v>
      </c>
      <c r="S6">
        <f t="shared" si="0"/>
        <v>1.2041199826559248</v>
      </c>
      <c r="T6">
        <f t="shared" si="1"/>
        <v>1.2041199826559248</v>
      </c>
      <c r="U6">
        <f t="shared" si="2"/>
        <v>142.03125</v>
      </c>
      <c r="V6">
        <f t="shared" si="3"/>
        <v>0.1066622224073997</v>
      </c>
      <c r="X6">
        <f t="shared" si="4"/>
        <v>1.4721104082806202</v>
      </c>
    </row>
    <row r="7" spans="1:24" x14ac:dyDescent="0.25">
      <c r="A7">
        <v>10</v>
      </c>
      <c r="B7">
        <v>15</v>
      </c>
      <c r="C7">
        <v>7</v>
      </c>
      <c r="D7">
        <v>13</v>
      </c>
      <c r="E7">
        <v>0</v>
      </c>
      <c r="F7">
        <v>0</v>
      </c>
      <c r="G7">
        <v>32</v>
      </c>
      <c r="H7">
        <v>416</v>
      </c>
      <c r="I7">
        <v>13</v>
      </c>
      <c r="J7">
        <v>2214</v>
      </c>
      <c r="K7">
        <v>184.8</v>
      </c>
      <c r="L7">
        <v>2400.1</v>
      </c>
      <c r="M7">
        <v>2437.6999999999998</v>
      </c>
      <c r="N7">
        <v>0</v>
      </c>
      <c r="O7">
        <v>0</v>
      </c>
      <c r="P7">
        <v>25.7</v>
      </c>
      <c r="Q7">
        <v>0</v>
      </c>
      <c r="S7">
        <f t="shared" si="0"/>
        <v>1.505149978319906</v>
      </c>
      <c r="T7">
        <f t="shared" si="1"/>
        <v>1.1139433523068367</v>
      </c>
      <c r="U7">
        <f t="shared" si="2"/>
        <v>170.30769230769232</v>
      </c>
      <c r="V7">
        <f t="shared" si="3"/>
        <v>0.1733261114120245</v>
      </c>
      <c r="X7">
        <f t="shared" si="4"/>
        <v>1.8596334376396975</v>
      </c>
    </row>
    <row r="8" spans="1:24" x14ac:dyDescent="0.25">
      <c r="A8">
        <v>10</v>
      </c>
      <c r="B8">
        <v>16</v>
      </c>
      <c r="C8">
        <v>7</v>
      </c>
      <c r="D8">
        <v>13</v>
      </c>
      <c r="E8">
        <v>0</v>
      </c>
      <c r="F8">
        <v>0</v>
      </c>
      <c r="G8">
        <v>64</v>
      </c>
      <c r="H8">
        <v>1095</v>
      </c>
      <c r="I8">
        <v>17</v>
      </c>
      <c r="J8">
        <v>270.60000000000002</v>
      </c>
      <c r="K8">
        <v>2127.1999999999998</v>
      </c>
      <c r="L8">
        <v>2400.1</v>
      </c>
      <c r="M8">
        <v>2449.1</v>
      </c>
      <c r="N8">
        <v>0</v>
      </c>
      <c r="O8">
        <v>0</v>
      </c>
      <c r="P8">
        <v>32.799999999999997</v>
      </c>
      <c r="Q8">
        <v>0</v>
      </c>
      <c r="S8">
        <f t="shared" si="0"/>
        <v>1.8061799739838871</v>
      </c>
      <c r="T8">
        <f t="shared" si="1"/>
        <v>1.2304489213782739</v>
      </c>
      <c r="U8">
        <f t="shared" si="2"/>
        <v>15.917647058823531</v>
      </c>
      <c r="V8">
        <f t="shared" si="3"/>
        <v>0.45623099037540105</v>
      </c>
      <c r="X8">
        <f t="shared" si="4"/>
        <v>0.50263943080100992</v>
      </c>
    </row>
    <row r="9" spans="1:24" x14ac:dyDescent="0.25">
      <c r="A9">
        <v>10</v>
      </c>
      <c r="B9">
        <v>17</v>
      </c>
      <c r="C9">
        <v>7</v>
      </c>
      <c r="D9">
        <v>13</v>
      </c>
      <c r="E9">
        <v>0</v>
      </c>
      <c r="F9">
        <v>0</v>
      </c>
      <c r="G9">
        <v>128</v>
      </c>
      <c r="H9">
        <v>568</v>
      </c>
      <c r="I9">
        <v>4</v>
      </c>
      <c r="J9">
        <v>62.9</v>
      </c>
      <c r="K9">
        <v>2336.5</v>
      </c>
      <c r="L9">
        <v>2400.1</v>
      </c>
      <c r="M9">
        <v>2412</v>
      </c>
      <c r="N9">
        <v>0</v>
      </c>
      <c r="O9">
        <v>0</v>
      </c>
      <c r="P9">
        <v>7.8</v>
      </c>
      <c r="Q9">
        <v>0</v>
      </c>
      <c r="S9">
        <f t="shared" si="0"/>
        <v>2.1072099696478683</v>
      </c>
      <c r="T9">
        <f t="shared" si="1"/>
        <v>0.6020599913279624</v>
      </c>
      <c r="U9">
        <f t="shared" si="2"/>
        <v>15.725</v>
      </c>
      <c r="V9">
        <f t="shared" si="3"/>
        <v>0.23665680596641808</v>
      </c>
      <c r="X9">
        <f t="shared" si="4"/>
        <v>0.24179472989655615</v>
      </c>
    </row>
    <row r="10" spans="1:24" x14ac:dyDescent="0.25">
      <c r="A10">
        <v>10</v>
      </c>
      <c r="B10">
        <v>19</v>
      </c>
      <c r="C10">
        <v>7</v>
      </c>
      <c r="D10">
        <v>13</v>
      </c>
      <c r="E10">
        <v>0</v>
      </c>
      <c r="F10">
        <v>0</v>
      </c>
      <c r="G10">
        <v>256</v>
      </c>
      <c r="H10">
        <v>806</v>
      </c>
      <c r="I10">
        <v>3</v>
      </c>
      <c r="J10">
        <v>73.599999999999994</v>
      </c>
      <c r="K10">
        <v>2325.8000000000002</v>
      </c>
      <c r="L10">
        <v>2400.1</v>
      </c>
      <c r="M10">
        <v>2408.1999999999998</v>
      </c>
      <c r="N10">
        <v>0</v>
      </c>
      <c r="O10">
        <v>0</v>
      </c>
      <c r="P10">
        <v>5.8</v>
      </c>
      <c r="Q10">
        <v>0</v>
      </c>
      <c r="S10">
        <f t="shared" si="0"/>
        <v>2.4082399653118496</v>
      </c>
      <c r="T10">
        <f t="shared" si="1"/>
        <v>0.47712125471966244</v>
      </c>
      <c r="U10">
        <f t="shared" si="2"/>
        <v>24.533333333333331</v>
      </c>
      <c r="V10">
        <f t="shared" si="3"/>
        <v>0.33581934086079746</v>
      </c>
      <c r="X10">
        <f t="shared" si="4"/>
        <v>0.34524115480167911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opLeftCell="E1" workbookViewId="0">
      <selection activeCell="S1" sqref="S1:T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11</v>
      </c>
      <c r="B2">
        <v>10</v>
      </c>
      <c r="C2">
        <v>7</v>
      </c>
      <c r="D2">
        <v>13</v>
      </c>
      <c r="E2">
        <v>0</v>
      </c>
      <c r="F2">
        <v>0</v>
      </c>
      <c r="G2">
        <v>1</v>
      </c>
      <c r="H2">
        <v>91</v>
      </c>
      <c r="I2">
        <v>91</v>
      </c>
      <c r="J2">
        <v>2389.6</v>
      </c>
      <c r="K2">
        <v>0</v>
      </c>
      <c r="L2">
        <v>2400.1</v>
      </c>
      <c r="M2">
        <v>2689.7</v>
      </c>
      <c r="N2">
        <v>0</v>
      </c>
      <c r="O2">
        <v>0</v>
      </c>
      <c r="P2">
        <v>179</v>
      </c>
      <c r="Q2">
        <v>0</v>
      </c>
      <c r="S2">
        <f t="shared" ref="S2:S9" si="0">LOG10(G:G)</f>
        <v>0</v>
      </c>
      <c r="T2">
        <f t="shared" ref="T2:T9" si="1">LOG10(I:I)</f>
        <v>1.9590413923210936</v>
      </c>
      <c r="U2">
        <f>J2:J9/I2:I9</f>
        <v>26.259340659340658</v>
      </c>
      <c r="V2">
        <f>H2:H9/L2:L9</f>
        <v>3.7915086871380357E-2</v>
      </c>
      <c r="X2">
        <f>H2/(M2-J2)</f>
        <v>0.30323225591469521</v>
      </c>
    </row>
    <row r="3" spans="1:24" x14ac:dyDescent="0.25">
      <c r="A3">
        <v>11</v>
      </c>
      <c r="B3">
        <v>11</v>
      </c>
      <c r="C3">
        <v>7</v>
      </c>
      <c r="D3">
        <v>13</v>
      </c>
      <c r="E3">
        <v>0</v>
      </c>
      <c r="F3">
        <v>0</v>
      </c>
      <c r="G3">
        <v>2</v>
      </c>
      <c r="H3">
        <v>132</v>
      </c>
      <c r="I3">
        <v>66</v>
      </c>
      <c r="J3">
        <v>2358</v>
      </c>
      <c r="K3">
        <v>35.200000000000003</v>
      </c>
      <c r="L3">
        <v>2400.1</v>
      </c>
      <c r="M3">
        <v>2607.6999999999998</v>
      </c>
      <c r="N3">
        <v>0</v>
      </c>
      <c r="O3">
        <v>0</v>
      </c>
      <c r="P3">
        <v>130</v>
      </c>
      <c r="Q3">
        <v>0</v>
      </c>
      <c r="S3">
        <f t="shared" si="0"/>
        <v>0.3010299956639812</v>
      </c>
      <c r="T3">
        <f t="shared" si="1"/>
        <v>1.8195439355418688</v>
      </c>
      <c r="U3">
        <f t="shared" ref="U3:U9" si="2">J3:J10/I3:I10</f>
        <v>35.727272727272727</v>
      </c>
      <c r="V3">
        <f t="shared" ref="V3:V9" si="3">H3:H10/L3:L10</f>
        <v>5.4997708428815469E-2</v>
      </c>
      <c r="X3">
        <f t="shared" ref="X3:X9" si="4">H3/(M3-J3)</f>
        <v>0.52863436123348051</v>
      </c>
    </row>
    <row r="4" spans="1:24" x14ac:dyDescent="0.25">
      <c r="A4">
        <v>11</v>
      </c>
      <c r="B4">
        <v>12</v>
      </c>
      <c r="C4">
        <v>7</v>
      </c>
      <c r="D4">
        <v>13</v>
      </c>
      <c r="E4">
        <v>0</v>
      </c>
      <c r="F4">
        <v>0</v>
      </c>
      <c r="G4">
        <v>4</v>
      </c>
      <c r="H4">
        <v>337</v>
      </c>
      <c r="I4">
        <v>84</v>
      </c>
      <c r="J4">
        <v>944.8</v>
      </c>
      <c r="K4">
        <v>1446.7</v>
      </c>
      <c r="L4">
        <v>2400.1</v>
      </c>
      <c r="M4">
        <v>2655.8</v>
      </c>
      <c r="N4">
        <v>0</v>
      </c>
      <c r="O4">
        <v>0</v>
      </c>
      <c r="P4">
        <v>165</v>
      </c>
      <c r="Q4">
        <v>0</v>
      </c>
      <c r="S4">
        <f t="shared" si="0"/>
        <v>0.6020599913279624</v>
      </c>
      <c r="T4">
        <f t="shared" si="1"/>
        <v>1.9242792860618816</v>
      </c>
      <c r="U4">
        <f t="shared" si="2"/>
        <v>11.247619047619047</v>
      </c>
      <c r="V4">
        <f t="shared" si="3"/>
        <v>0.140410816215991</v>
      </c>
      <c r="X4">
        <f t="shared" si="4"/>
        <v>0.19696084161309174</v>
      </c>
    </row>
    <row r="5" spans="1:24" x14ac:dyDescent="0.25">
      <c r="A5">
        <v>11</v>
      </c>
      <c r="B5">
        <v>14</v>
      </c>
      <c r="C5">
        <v>7</v>
      </c>
      <c r="D5">
        <v>13</v>
      </c>
      <c r="E5">
        <v>0</v>
      </c>
      <c r="F5">
        <v>0</v>
      </c>
      <c r="G5">
        <v>8</v>
      </c>
      <c r="H5">
        <v>744</v>
      </c>
      <c r="I5">
        <v>93</v>
      </c>
      <c r="J5">
        <v>2076.8000000000002</v>
      </c>
      <c r="K5">
        <v>314.39999999999998</v>
      </c>
      <c r="L5">
        <v>2400.1</v>
      </c>
      <c r="M5">
        <v>2670.9</v>
      </c>
      <c r="N5">
        <v>0</v>
      </c>
      <c r="O5">
        <v>0</v>
      </c>
      <c r="P5">
        <v>183.5</v>
      </c>
      <c r="Q5">
        <v>0</v>
      </c>
      <c r="S5">
        <f t="shared" si="0"/>
        <v>0.90308998699194354</v>
      </c>
      <c r="T5">
        <f t="shared" si="1"/>
        <v>1.968482948553935</v>
      </c>
      <c r="U5">
        <f t="shared" si="2"/>
        <v>22.331182795698926</v>
      </c>
      <c r="V5">
        <f t="shared" si="3"/>
        <v>0.30998708387150536</v>
      </c>
      <c r="X5">
        <f t="shared" si="4"/>
        <v>1.2523144251809462</v>
      </c>
    </row>
    <row r="6" spans="1:24" x14ac:dyDescent="0.25">
      <c r="A6">
        <v>11</v>
      </c>
      <c r="B6">
        <v>15</v>
      </c>
      <c r="C6">
        <v>7</v>
      </c>
      <c r="D6">
        <v>13</v>
      </c>
      <c r="E6">
        <v>0</v>
      </c>
      <c r="F6">
        <v>0</v>
      </c>
      <c r="G6">
        <v>16</v>
      </c>
      <c r="H6">
        <v>1024</v>
      </c>
      <c r="I6">
        <v>64</v>
      </c>
      <c r="J6">
        <v>1896.9</v>
      </c>
      <c r="K6">
        <v>496.5</v>
      </c>
      <c r="L6">
        <v>2400.1</v>
      </c>
      <c r="M6">
        <v>2588.1</v>
      </c>
      <c r="N6">
        <v>0</v>
      </c>
      <c r="O6">
        <v>0</v>
      </c>
      <c r="P6">
        <v>125.8</v>
      </c>
      <c r="Q6">
        <v>0</v>
      </c>
      <c r="S6">
        <f t="shared" si="0"/>
        <v>1.2041199826559248</v>
      </c>
      <c r="T6">
        <f t="shared" si="1"/>
        <v>1.8061799739838871</v>
      </c>
      <c r="U6">
        <f t="shared" si="2"/>
        <v>29.639062500000001</v>
      </c>
      <c r="V6">
        <f t="shared" si="3"/>
        <v>0.42664888962959879</v>
      </c>
      <c r="X6">
        <f t="shared" si="4"/>
        <v>1.4814814814814818</v>
      </c>
    </row>
    <row r="7" spans="1:24" x14ac:dyDescent="0.25">
      <c r="A7">
        <v>11</v>
      </c>
      <c r="B7">
        <v>16</v>
      </c>
      <c r="C7">
        <v>7</v>
      </c>
      <c r="D7">
        <v>13</v>
      </c>
      <c r="E7">
        <v>0</v>
      </c>
      <c r="F7">
        <v>0</v>
      </c>
      <c r="G7">
        <v>32</v>
      </c>
      <c r="H7">
        <v>578</v>
      </c>
      <c r="I7">
        <v>18</v>
      </c>
      <c r="J7">
        <v>215.3</v>
      </c>
      <c r="K7">
        <v>2182.6999999999998</v>
      </c>
      <c r="L7">
        <v>2400.1</v>
      </c>
      <c r="M7">
        <v>2453.6999999999998</v>
      </c>
      <c r="N7">
        <v>0</v>
      </c>
      <c r="O7">
        <v>0</v>
      </c>
      <c r="P7">
        <v>35.4</v>
      </c>
      <c r="Q7">
        <v>0</v>
      </c>
      <c r="S7">
        <f t="shared" si="0"/>
        <v>1.505149978319906</v>
      </c>
      <c r="T7">
        <f t="shared" si="1"/>
        <v>1.255272505103306</v>
      </c>
      <c r="U7">
        <f t="shared" si="2"/>
        <v>11.961111111111112</v>
      </c>
      <c r="V7">
        <f t="shared" si="3"/>
        <v>0.24082329902920713</v>
      </c>
      <c r="X7">
        <f t="shared" si="4"/>
        <v>0.25822015725518233</v>
      </c>
    </row>
    <row r="8" spans="1:24" x14ac:dyDescent="0.25">
      <c r="A8">
        <v>11</v>
      </c>
      <c r="B8">
        <v>18</v>
      </c>
      <c r="C8">
        <v>7</v>
      </c>
      <c r="D8">
        <v>13</v>
      </c>
      <c r="E8">
        <v>0</v>
      </c>
      <c r="F8">
        <v>0</v>
      </c>
      <c r="G8">
        <v>64</v>
      </c>
      <c r="H8">
        <v>1427</v>
      </c>
      <c r="I8">
        <v>22</v>
      </c>
      <c r="J8">
        <v>378.6</v>
      </c>
      <c r="K8">
        <v>2019.1</v>
      </c>
      <c r="L8">
        <v>2400.1</v>
      </c>
      <c r="M8">
        <v>2463.9</v>
      </c>
      <c r="N8">
        <v>0</v>
      </c>
      <c r="O8">
        <v>0</v>
      </c>
      <c r="P8">
        <v>43.3</v>
      </c>
      <c r="Q8">
        <v>0</v>
      </c>
      <c r="S8">
        <f t="shared" si="0"/>
        <v>1.8061799739838871</v>
      </c>
      <c r="T8">
        <f t="shared" si="1"/>
        <v>1.3424226808222062</v>
      </c>
      <c r="U8">
        <f t="shared" si="2"/>
        <v>17.209090909090911</v>
      </c>
      <c r="V8">
        <f t="shared" si="3"/>
        <v>0.59455856005999752</v>
      </c>
      <c r="X8">
        <f t="shared" si="4"/>
        <v>0.68431400757684735</v>
      </c>
    </row>
    <row r="9" spans="1:24" x14ac:dyDescent="0.25">
      <c r="A9">
        <v>11</v>
      </c>
      <c r="B9">
        <v>19</v>
      </c>
      <c r="C9">
        <v>7</v>
      </c>
      <c r="D9">
        <v>13</v>
      </c>
      <c r="E9">
        <v>0</v>
      </c>
      <c r="F9">
        <v>0</v>
      </c>
      <c r="G9">
        <v>128</v>
      </c>
      <c r="H9">
        <v>1744</v>
      </c>
      <c r="I9">
        <v>13</v>
      </c>
      <c r="J9">
        <v>318.60000000000002</v>
      </c>
      <c r="K9">
        <v>2080</v>
      </c>
      <c r="L9">
        <v>2400.1</v>
      </c>
      <c r="M9">
        <v>2437.6999999999998</v>
      </c>
      <c r="N9">
        <v>0</v>
      </c>
      <c r="O9">
        <v>0</v>
      </c>
      <c r="P9">
        <v>25.6</v>
      </c>
      <c r="Q9">
        <v>0</v>
      </c>
      <c r="S9">
        <f t="shared" si="0"/>
        <v>2.1072099696478683</v>
      </c>
      <c r="T9">
        <f t="shared" si="1"/>
        <v>1.1139433523068367</v>
      </c>
      <c r="U9">
        <f t="shared" si="2"/>
        <v>24.507692307692309</v>
      </c>
      <c r="V9">
        <f t="shared" si="3"/>
        <v>0.72663639015041037</v>
      </c>
      <c r="X9">
        <f t="shared" si="4"/>
        <v>0.82299089235996414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S1" sqref="S1:T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6</v>
      </c>
      <c r="K1" t="s">
        <v>11</v>
      </c>
      <c r="L1" t="s">
        <v>10</v>
      </c>
      <c r="M1" t="s">
        <v>13</v>
      </c>
      <c r="P1" t="s">
        <v>12</v>
      </c>
      <c r="S1" t="s">
        <v>15</v>
      </c>
      <c r="T1" t="s">
        <v>16</v>
      </c>
      <c r="U1" t="s">
        <v>3</v>
      </c>
      <c r="V1" t="s">
        <v>4</v>
      </c>
      <c r="X1" t="s">
        <v>14</v>
      </c>
    </row>
    <row r="2" spans="1:24" x14ac:dyDescent="0.25">
      <c r="A2">
        <v>12</v>
      </c>
      <c r="B2">
        <v>10</v>
      </c>
      <c r="C2">
        <v>7</v>
      </c>
      <c r="D2">
        <v>13</v>
      </c>
      <c r="E2">
        <v>0</v>
      </c>
      <c r="F2">
        <v>0</v>
      </c>
      <c r="G2">
        <v>1</v>
      </c>
      <c r="H2">
        <v>136</v>
      </c>
      <c r="I2">
        <v>136</v>
      </c>
      <c r="J2">
        <v>2385.6</v>
      </c>
      <c r="K2">
        <v>0</v>
      </c>
      <c r="L2">
        <v>2400.1</v>
      </c>
      <c r="M2">
        <v>2845.1</v>
      </c>
      <c r="N2">
        <v>0</v>
      </c>
      <c r="O2">
        <v>0</v>
      </c>
      <c r="P2">
        <v>262.3</v>
      </c>
      <c r="Q2">
        <v>1</v>
      </c>
      <c r="S2">
        <f t="shared" ref="S2:S11" si="0">LOG10(G:G)</f>
        <v>0</v>
      </c>
      <c r="T2">
        <f t="shared" ref="T2:T11" si="1">LOG10(I:I)</f>
        <v>2.1335389083702174</v>
      </c>
      <c r="U2">
        <f>J2:J11/I2:I11</f>
        <v>17.541176470588233</v>
      </c>
      <c r="V2">
        <f>H2:H11/L2:L11</f>
        <v>5.6664305653931088E-2</v>
      </c>
      <c r="X2">
        <f>H2/(M2-J2)</f>
        <v>0.29597388465723612</v>
      </c>
    </row>
    <row r="3" spans="1:24" x14ac:dyDescent="0.25">
      <c r="A3">
        <v>12</v>
      </c>
      <c r="B3">
        <v>11</v>
      </c>
      <c r="C3">
        <v>7</v>
      </c>
      <c r="D3">
        <v>13</v>
      </c>
      <c r="E3">
        <v>0</v>
      </c>
      <c r="F3">
        <v>0</v>
      </c>
      <c r="G3">
        <v>2</v>
      </c>
      <c r="H3">
        <v>233</v>
      </c>
      <c r="I3">
        <v>116</v>
      </c>
      <c r="J3">
        <v>1440.8</v>
      </c>
      <c r="K3">
        <v>947.3</v>
      </c>
      <c r="L3">
        <v>2400.1</v>
      </c>
      <c r="M3">
        <v>2793.9</v>
      </c>
      <c r="N3">
        <v>0</v>
      </c>
      <c r="O3">
        <v>0</v>
      </c>
      <c r="P3">
        <v>226.1</v>
      </c>
      <c r="Q3">
        <v>0</v>
      </c>
      <c r="S3">
        <f t="shared" si="0"/>
        <v>0.3010299956639812</v>
      </c>
      <c r="T3">
        <f t="shared" si="1"/>
        <v>2.0644579892269186</v>
      </c>
      <c r="U3">
        <f t="shared" ref="U3:U11" si="2">J3:J12/I3:I12</f>
        <v>12.420689655172414</v>
      </c>
      <c r="V3">
        <f t="shared" ref="V3:V11" si="3">H3:H12/L3:L12</f>
        <v>9.7079288362984878E-2</v>
      </c>
      <c r="X3">
        <f t="shared" ref="X3:X11" si="4">H3/(M3-J3)</f>
        <v>0.172197176853152</v>
      </c>
    </row>
    <row r="4" spans="1:24" x14ac:dyDescent="0.25">
      <c r="A4">
        <v>12</v>
      </c>
      <c r="B4">
        <v>12</v>
      </c>
      <c r="C4">
        <v>7</v>
      </c>
      <c r="D4">
        <v>13</v>
      </c>
      <c r="E4">
        <v>0</v>
      </c>
      <c r="F4">
        <v>0</v>
      </c>
      <c r="G4">
        <v>4</v>
      </c>
      <c r="H4">
        <v>372</v>
      </c>
      <c r="I4">
        <v>93</v>
      </c>
      <c r="J4">
        <v>2242.1</v>
      </c>
      <c r="K4">
        <v>148.1</v>
      </c>
      <c r="L4">
        <v>2400.1</v>
      </c>
      <c r="M4">
        <v>2754.1</v>
      </c>
      <c r="N4">
        <v>0</v>
      </c>
      <c r="O4">
        <v>0</v>
      </c>
      <c r="P4">
        <v>169.3</v>
      </c>
      <c r="Q4">
        <v>6</v>
      </c>
      <c r="S4">
        <f t="shared" si="0"/>
        <v>0.6020599913279624</v>
      </c>
      <c r="T4">
        <f t="shared" si="1"/>
        <v>1.968482948553935</v>
      </c>
      <c r="U4">
        <f t="shared" si="2"/>
        <v>24.108602150537635</v>
      </c>
      <c r="V4">
        <f t="shared" si="3"/>
        <v>0.15499354193575268</v>
      </c>
      <c r="X4">
        <f t="shared" si="4"/>
        <v>0.7265625</v>
      </c>
    </row>
    <row r="5" spans="1:24" x14ac:dyDescent="0.25">
      <c r="A5">
        <v>12</v>
      </c>
      <c r="B5">
        <v>14</v>
      </c>
      <c r="C5">
        <v>7</v>
      </c>
      <c r="D5">
        <v>13</v>
      </c>
      <c r="E5">
        <v>0</v>
      </c>
      <c r="F5">
        <v>0</v>
      </c>
      <c r="G5">
        <v>8</v>
      </c>
      <c r="H5">
        <v>704</v>
      </c>
      <c r="I5">
        <v>88</v>
      </c>
      <c r="J5">
        <v>2120.1</v>
      </c>
      <c r="K5">
        <v>270.7</v>
      </c>
      <c r="L5">
        <v>2400.1</v>
      </c>
      <c r="M5">
        <v>2720.8</v>
      </c>
      <c r="N5">
        <v>0</v>
      </c>
      <c r="O5">
        <v>0</v>
      </c>
      <c r="P5">
        <v>171.6</v>
      </c>
      <c r="Q5">
        <v>0</v>
      </c>
      <c r="S5">
        <f t="shared" si="0"/>
        <v>0.90308998699194354</v>
      </c>
      <c r="T5">
        <f t="shared" si="1"/>
        <v>1.9444826721501687</v>
      </c>
      <c r="U5">
        <f t="shared" si="2"/>
        <v>24.092045454545453</v>
      </c>
      <c r="V5">
        <f t="shared" si="3"/>
        <v>0.29332111162034918</v>
      </c>
      <c r="X5">
        <f t="shared" si="4"/>
        <v>1.1719660396204423</v>
      </c>
    </row>
    <row r="6" spans="1:24" x14ac:dyDescent="0.25">
      <c r="A6">
        <v>12</v>
      </c>
      <c r="B6">
        <v>15</v>
      </c>
      <c r="C6">
        <v>7</v>
      </c>
      <c r="D6">
        <v>13</v>
      </c>
      <c r="E6">
        <v>0</v>
      </c>
      <c r="F6">
        <v>0</v>
      </c>
      <c r="G6">
        <v>16</v>
      </c>
      <c r="H6">
        <v>768</v>
      </c>
      <c r="I6">
        <v>48</v>
      </c>
      <c r="J6">
        <v>1725</v>
      </c>
      <c r="K6">
        <v>670.1</v>
      </c>
      <c r="L6">
        <v>2400.1</v>
      </c>
      <c r="M6">
        <v>2568.5</v>
      </c>
      <c r="N6">
        <v>0</v>
      </c>
      <c r="O6">
        <v>0</v>
      </c>
      <c r="P6">
        <v>91.7</v>
      </c>
      <c r="Q6">
        <v>1</v>
      </c>
      <c r="S6">
        <f t="shared" si="0"/>
        <v>1.2041199826559248</v>
      </c>
      <c r="T6">
        <f t="shared" si="1"/>
        <v>1.6812412373755872</v>
      </c>
      <c r="U6">
        <f t="shared" si="2"/>
        <v>35.9375</v>
      </c>
      <c r="V6">
        <f t="shared" si="3"/>
        <v>0.31998666722219909</v>
      </c>
      <c r="X6">
        <f t="shared" si="4"/>
        <v>0.91049199762892707</v>
      </c>
    </row>
    <row r="7" spans="1:24" x14ac:dyDescent="0.25">
      <c r="A7">
        <v>12</v>
      </c>
      <c r="B7">
        <v>16</v>
      </c>
      <c r="C7">
        <v>7</v>
      </c>
      <c r="D7">
        <v>13</v>
      </c>
      <c r="E7">
        <v>0</v>
      </c>
      <c r="F7">
        <v>0</v>
      </c>
      <c r="G7">
        <v>32</v>
      </c>
      <c r="H7">
        <v>1472</v>
      </c>
      <c r="I7">
        <v>46</v>
      </c>
      <c r="J7">
        <v>1445.4</v>
      </c>
      <c r="K7">
        <v>949.9</v>
      </c>
      <c r="L7">
        <v>2400.1</v>
      </c>
      <c r="M7">
        <v>2551.6</v>
      </c>
      <c r="N7">
        <v>0</v>
      </c>
      <c r="O7">
        <v>0</v>
      </c>
      <c r="P7">
        <v>89.9</v>
      </c>
      <c r="Q7">
        <v>0</v>
      </c>
      <c r="S7">
        <f t="shared" si="0"/>
        <v>1.505149978319906</v>
      </c>
      <c r="T7">
        <f t="shared" si="1"/>
        <v>1.6627578316815741</v>
      </c>
      <c r="U7">
        <f t="shared" si="2"/>
        <v>31.421739130434784</v>
      </c>
      <c r="V7">
        <f t="shared" si="3"/>
        <v>0.61330777884254828</v>
      </c>
      <c r="X7">
        <f t="shared" si="4"/>
        <v>1.330681612728259</v>
      </c>
    </row>
    <row r="8" spans="1:24" x14ac:dyDescent="0.25">
      <c r="A8">
        <v>12</v>
      </c>
      <c r="B8">
        <v>17</v>
      </c>
      <c r="C8">
        <v>7</v>
      </c>
      <c r="D8">
        <v>13</v>
      </c>
      <c r="E8">
        <v>0</v>
      </c>
      <c r="F8">
        <v>0</v>
      </c>
      <c r="G8">
        <v>64</v>
      </c>
      <c r="H8">
        <v>1309</v>
      </c>
      <c r="I8">
        <v>20</v>
      </c>
      <c r="J8">
        <v>397.1</v>
      </c>
      <c r="K8">
        <v>2000.6</v>
      </c>
      <c r="L8">
        <v>2400.1</v>
      </c>
      <c r="M8">
        <v>2461.9</v>
      </c>
      <c r="N8">
        <v>0</v>
      </c>
      <c r="O8">
        <v>0</v>
      </c>
      <c r="P8">
        <v>38.9</v>
      </c>
      <c r="Q8">
        <v>0</v>
      </c>
      <c r="S8">
        <f t="shared" si="0"/>
        <v>1.8061799739838871</v>
      </c>
      <c r="T8">
        <f t="shared" si="1"/>
        <v>1.3010299956639813</v>
      </c>
      <c r="U8">
        <f t="shared" si="2"/>
        <v>19.855</v>
      </c>
      <c r="V8">
        <f t="shared" si="3"/>
        <v>0.54539394191908674</v>
      </c>
      <c r="X8">
        <f t="shared" si="4"/>
        <v>0.63395970554048808</v>
      </c>
    </row>
    <row r="9" spans="1:24" x14ac:dyDescent="0.25">
      <c r="A9">
        <v>12</v>
      </c>
      <c r="B9">
        <v>18</v>
      </c>
      <c r="C9">
        <v>7</v>
      </c>
      <c r="D9">
        <v>13</v>
      </c>
      <c r="E9">
        <v>0</v>
      </c>
      <c r="F9">
        <v>0</v>
      </c>
      <c r="G9">
        <v>128</v>
      </c>
      <c r="H9">
        <v>1400</v>
      </c>
      <c r="I9">
        <v>10</v>
      </c>
      <c r="J9">
        <v>267.2</v>
      </c>
      <c r="K9">
        <v>2131.5</v>
      </c>
      <c r="L9">
        <v>2400.1</v>
      </c>
      <c r="M9">
        <v>2428.1</v>
      </c>
      <c r="N9">
        <v>0</v>
      </c>
      <c r="O9">
        <v>0</v>
      </c>
      <c r="P9">
        <v>19.100000000000001</v>
      </c>
      <c r="Q9">
        <v>0</v>
      </c>
      <c r="S9">
        <f t="shared" si="0"/>
        <v>2.1072099696478683</v>
      </c>
      <c r="T9">
        <f t="shared" si="1"/>
        <v>1</v>
      </c>
      <c r="U9">
        <f t="shared" si="2"/>
        <v>26.72</v>
      </c>
      <c r="V9">
        <f t="shared" si="3"/>
        <v>0.58330902879046709</v>
      </c>
      <c r="X9">
        <f t="shared" si="4"/>
        <v>0.64787819889860698</v>
      </c>
    </row>
    <row r="10" spans="1:24" x14ac:dyDescent="0.25">
      <c r="A10">
        <v>12</v>
      </c>
      <c r="B10">
        <v>19</v>
      </c>
      <c r="C10">
        <v>7</v>
      </c>
      <c r="D10">
        <v>13</v>
      </c>
      <c r="E10">
        <v>0</v>
      </c>
      <c r="F10">
        <v>0</v>
      </c>
      <c r="G10">
        <v>256</v>
      </c>
      <c r="H10">
        <v>1688</v>
      </c>
      <c r="I10">
        <v>6</v>
      </c>
      <c r="J10">
        <v>92.1</v>
      </c>
      <c r="K10">
        <v>2307.1999999999998</v>
      </c>
      <c r="L10">
        <v>2400.1</v>
      </c>
      <c r="M10">
        <v>2417.1</v>
      </c>
      <c r="N10">
        <v>0</v>
      </c>
      <c r="O10">
        <v>0</v>
      </c>
      <c r="P10">
        <v>11.7</v>
      </c>
      <c r="Q10">
        <v>0</v>
      </c>
      <c r="S10">
        <f t="shared" si="0"/>
        <v>2.4082399653118496</v>
      </c>
      <c r="T10">
        <f t="shared" si="1"/>
        <v>0.77815125038364363</v>
      </c>
      <c r="U10">
        <f t="shared" si="2"/>
        <v>15.35</v>
      </c>
      <c r="V10">
        <f t="shared" si="3"/>
        <v>0.70330402899879174</v>
      </c>
      <c r="X10">
        <f t="shared" si="4"/>
        <v>0.72602150537634413</v>
      </c>
    </row>
    <row r="11" spans="1:24" x14ac:dyDescent="0.25">
      <c r="A11">
        <v>12</v>
      </c>
      <c r="B11">
        <v>20</v>
      </c>
      <c r="C11">
        <v>7</v>
      </c>
      <c r="D11">
        <v>13</v>
      </c>
      <c r="E11">
        <v>0</v>
      </c>
      <c r="F11">
        <v>0</v>
      </c>
      <c r="G11">
        <v>512</v>
      </c>
      <c r="H11">
        <v>1002</v>
      </c>
      <c r="I11">
        <v>1</v>
      </c>
      <c r="J11">
        <v>23.1</v>
      </c>
      <c r="K11">
        <v>2376.6999999999998</v>
      </c>
      <c r="L11">
        <v>2400.1</v>
      </c>
      <c r="M11">
        <v>2402.8000000000002</v>
      </c>
      <c r="N11">
        <v>0</v>
      </c>
      <c r="O11">
        <v>0</v>
      </c>
      <c r="P11">
        <v>1.9</v>
      </c>
      <c r="Q11">
        <v>0</v>
      </c>
      <c r="S11">
        <f t="shared" si="0"/>
        <v>2.7092699609758308</v>
      </c>
      <c r="T11">
        <f t="shared" si="1"/>
        <v>0</v>
      </c>
      <c r="U11">
        <f t="shared" si="2"/>
        <v>23.1</v>
      </c>
      <c r="V11">
        <f t="shared" si="3"/>
        <v>0.41748260489146288</v>
      </c>
      <c r="X11">
        <f t="shared" si="4"/>
        <v>0.42106147833760554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Booboo ROR1</vt:lpstr>
      <vt:lpstr>Caper ROR1</vt:lpstr>
      <vt:lpstr>Peppi ROR1</vt:lpstr>
      <vt:lpstr>Screech ROR1</vt:lpstr>
      <vt:lpstr>Monkey ROR1</vt:lpstr>
      <vt:lpstr>Charlotte ROR1</vt:lpstr>
      <vt:lpstr>Booboo ROR2</vt:lpstr>
      <vt:lpstr>Caper ROR2</vt:lpstr>
      <vt:lpstr>Peppi ROR2</vt:lpstr>
      <vt:lpstr>Screech ROR2</vt:lpstr>
      <vt:lpstr>Monkey ROR2</vt:lpstr>
      <vt:lpstr>Charlotte ROR2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Ayla</dc:creator>
  <cp:lastModifiedBy>Ayla Jenkins</cp:lastModifiedBy>
  <dcterms:created xsi:type="dcterms:W3CDTF">2013-07-23T09:27:36Z</dcterms:created>
  <dcterms:modified xsi:type="dcterms:W3CDTF">2014-12-04T05:29:22Z</dcterms:modified>
</cp:coreProperties>
</file>